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 firstSheet="1" activeTab="1"/>
  </bookViews>
  <sheets>
    <sheet name="Rekapitulace stavby" sheetId="1" state="veryHidden" r:id="rId1"/>
    <sheet name="SO 02 - Komunikace a zpev..." sheetId="2" r:id="rId2"/>
  </sheets>
  <definedNames>
    <definedName name="_xlnm.Print_Area" localSheetId="0">'Rekapitulace stavby'!$D$4:$AO$36,'Rekapitulace stavby'!$C$42:$AQ$56</definedName>
    <definedName name="_xlnm.Print_Titles" localSheetId="0">'Rekapitulace stavby'!$52:$52</definedName>
    <definedName name="_xlnm._FilterDatabase" localSheetId="1" hidden="1">'SO 02 - Komunikace a zpev...'!$C$88:$K$207</definedName>
    <definedName name="_xlnm.Print_Area" localSheetId="1">'SO 02 - Komunikace a zpev...'!$C$4:$J$39,'SO 02 - Komunikace a zpev...'!$C$45:$J$70,'SO 02 - Komunikace a zpev...'!$C$76:$K$207</definedName>
    <definedName name="_xlnm.Print_Titles" localSheetId="1">'SO 02 - Komunikace a zpev...'!$88:$88</definedName>
  </definedNames>
  <calcPr/>
</workbook>
</file>

<file path=xl/calcChain.xml><?xml version="1.0" encoding="utf-8"?>
<calcChain xmlns="http://schemas.openxmlformats.org/spreadsheetml/2006/main">
  <c i="2" r="J37"/>
  <c r="J36"/>
  <c i="1" r="AY55"/>
  <c i="2" r="J35"/>
  <c i="1" r="AX55"/>
  <c i="2" r="BI206"/>
  <c r="BH206"/>
  <c r="BG206"/>
  <c r="BF206"/>
  <c r="T206"/>
  <c r="R206"/>
  <c r="P206"/>
  <c r="BK206"/>
  <c r="J206"/>
  <c r="BE206"/>
  <c r="BI204"/>
  <c r="BH204"/>
  <c r="BG204"/>
  <c r="BF204"/>
  <c r="T204"/>
  <c r="R204"/>
  <c r="P204"/>
  <c r="BK204"/>
  <c r="J204"/>
  <c r="BE204"/>
  <c r="BI202"/>
  <c r="BH202"/>
  <c r="BG202"/>
  <c r="BF202"/>
  <c r="T202"/>
  <c r="R202"/>
  <c r="P202"/>
  <c r="BK202"/>
  <c r="J202"/>
  <c r="BE202"/>
  <c r="BI200"/>
  <c r="BH200"/>
  <c r="BG200"/>
  <c r="BF200"/>
  <c r="T200"/>
  <c r="T199"/>
  <c r="R200"/>
  <c r="R199"/>
  <c r="P200"/>
  <c r="P199"/>
  <c r="BK200"/>
  <c r="BK199"/>
  <c r="J199"/>
  <c r="J200"/>
  <c r="BE200"/>
  <c r="J69"/>
  <c r="BI198"/>
  <c r="BH198"/>
  <c r="BG198"/>
  <c r="BF198"/>
  <c r="T198"/>
  <c r="R198"/>
  <c r="P198"/>
  <c r="BK198"/>
  <c r="J198"/>
  <c r="BE198"/>
  <c r="BI196"/>
  <c r="BH196"/>
  <c r="BG196"/>
  <c r="BF196"/>
  <c r="T196"/>
  <c r="R196"/>
  <c r="P196"/>
  <c r="BK196"/>
  <c r="J196"/>
  <c r="BE196"/>
  <c r="BI194"/>
  <c r="BH194"/>
  <c r="BG194"/>
  <c r="BF194"/>
  <c r="T194"/>
  <c r="R194"/>
  <c r="P194"/>
  <c r="BK194"/>
  <c r="J194"/>
  <c r="BE194"/>
  <c r="BI192"/>
  <c r="BH192"/>
  <c r="BG192"/>
  <c r="BF192"/>
  <c r="T192"/>
  <c r="T191"/>
  <c r="T190"/>
  <c r="R192"/>
  <c r="R191"/>
  <c r="R190"/>
  <c r="P192"/>
  <c r="P191"/>
  <c r="P190"/>
  <c r="BK192"/>
  <c r="BK191"/>
  <c r="J191"/>
  <c r="BK190"/>
  <c r="J190"/>
  <c r="J192"/>
  <c r="BE192"/>
  <c r="J68"/>
  <c r="J67"/>
  <c r="BI189"/>
  <c r="BH189"/>
  <c r="BG189"/>
  <c r="BF189"/>
  <c r="T189"/>
  <c r="T188"/>
  <c r="R189"/>
  <c r="R188"/>
  <c r="P189"/>
  <c r="P188"/>
  <c r="BK189"/>
  <c r="BK188"/>
  <c r="J188"/>
  <c r="J189"/>
  <c r="BE189"/>
  <c r="J66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2"/>
  <c r="BH182"/>
  <c r="BG182"/>
  <c r="BF182"/>
  <c r="T182"/>
  <c r="R182"/>
  <c r="P182"/>
  <c r="BK182"/>
  <c r="J182"/>
  <c r="BE182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8"/>
  <c r="BH178"/>
  <c r="BG178"/>
  <c r="BF178"/>
  <c r="T178"/>
  <c r="R178"/>
  <c r="P178"/>
  <c r="BK178"/>
  <c r="J178"/>
  <c r="BE178"/>
  <c r="BI177"/>
  <c r="BH177"/>
  <c r="BG177"/>
  <c r="BF177"/>
  <c r="T177"/>
  <c r="R177"/>
  <c r="P177"/>
  <c r="BK177"/>
  <c r="J177"/>
  <c r="BE177"/>
  <c r="BI176"/>
  <c r="BH176"/>
  <c r="BG176"/>
  <c r="BF176"/>
  <c r="T176"/>
  <c r="R176"/>
  <c r="P176"/>
  <c r="BK176"/>
  <c r="J176"/>
  <c r="BE176"/>
  <c r="BI174"/>
  <c r="BH174"/>
  <c r="BG174"/>
  <c r="BF174"/>
  <c r="T174"/>
  <c r="R174"/>
  <c r="P174"/>
  <c r="BK174"/>
  <c r="J174"/>
  <c r="BE174"/>
  <c r="BI171"/>
  <c r="BH171"/>
  <c r="BG171"/>
  <c r="BF171"/>
  <c r="T171"/>
  <c r="R171"/>
  <c r="P171"/>
  <c r="BK171"/>
  <c r="J171"/>
  <c r="BE171"/>
  <c r="BI166"/>
  <c r="BH166"/>
  <c r="BG166"/>
  <c r="BF166"/>
  <c r="T166"/>
  <c r="R166"/>
  <c r="P166"/>
  <c r="BK166"/>
  <c r="J166"/>
  <c r="BE166"/>
  <c r="BI163"/>
  <c r="BH163"/>
  <c r="BG163"/>
  <c r="BF163"/>
  <c r="T163"/>
  <c r="R163"/>
  <c r="P163"/>
  <c r="BK163"/>
  <c r="J163"/>
  <c r="BE163"/>
  <c r="BI161"/>
  <c r="BH161"/>
  <c r="BG161"/>
  <c r="BF161"/>
  <c r="T161"/>
  <c r="R161"/>
  <c r="P161"/>
  <c r="BK161"/>
  <c r="J161"/>
  <c r="BE161"/>
  <c r="BI158"/>
  <c r="BH158"/>
  <c r="BG158"/>
  <c r="BF158"/>
  <c r="T158"/>
  <c r="R158"/>
  <c r="P158"/>
  <c r="BK158"/>
  <c r="J158"/>
  <c r="BE158"/>
  <c r="BI157"/>
  <c r="BH157"/>
  <c r="BG157"/>
  <c r="BF157"/>
  <c r="T157"/>
  <c r="T156"/>
  <c r="R157"/>
  <c r="R156"/>
  <c r="P157"/>
  <c r="P156"/>
  <c r="BK157"/>
  <c r="BK156"/>
  <c r="J156"/>
  <c r="J157"/>
  <c r="BE157"/>
  <c r="J65"/>
  <c r="BI155"/>
  <c r="BH155"/>
  <c r="BG155"/>
  <c r="BF155"/>
  <c r="T155"/>
  <c r="R155"/>
  <c r="P155"/>
  <c r="BK155"/>
  <c r="J155"/>
  <c r="BE155"/>
  <c r="BI151"/>
  <c r="BH151"/>
  <c r="BG151"/>
  <c r="BF151"/>
  <c r="T151"/>
  <c r="R151"/>
  <c r="P151"/>
  <c r="BK151"/>
  <c r="J151"/>
  <c r="BE151"/>
  <c r="BI150"/>
  <c r="BH150"/>
  <c r="BG150"/>
  <c r="BF150"/>
  <c r="T150"/>
  <c r="R150"/>
  <c r="P150"/>
  <c r="BK150"/>
  <c r="J150"/>
  <c r="BE150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38"/>
  <c r="BH138"/>
  <c r="BG138"/>
  <c r="BF138"/>
  <c r="T138"/>
  <c r="R138"/>
  <c r="P138"/>
  <c r="BK138"/>
  <c r="J138"/>
  <c r="BE138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27"/>
  <c r="BH127"/>
  <c r="BG127"/>
  <c r="BF127"/>
  <c r="T127"/>
  <c r="T126"/>
  <c r="R127"/>
  <c r="R126"/>
  <c r="P127"/>
  <c r="P126"/>
  <c r="BK127"/>
  <c r="BK126"/>
  <c r="J126"/>
  <c r="J127"/>
  <c r="BE127"/>
  <c r="J64"/>
  <c r="BI124"/>
  <c r="BH124"/>
  <c r="BG124"/>
  <c r="BF124"/>
  <c r="T124"/>
  <c r="R124"/>
  <c r="P124"/>
  <c r="BK124"/>
  <c r="J124"/>
  <c r="BE124"/>
  <c r="BI122"/>
  <c r="BH122"/>
  <c r="BG122"/>
  <c r="BF122"/>
  <c r="T122"/>
  <c r="R122"/>
  <c r="P122"/>
  <c r="BK122"/>
  <c r="J122"/>
  <c r="BE122"/>
  <c r="BI121"/>
  <c r="BH121"/>
  <c r="BG121"/>
  <c r="BF121"/>
  <c r="T121"/>
  <c r="R121"/>
  <c r="P121"/>
  <c r="BK121"/>
  <c r="J121"/>
  <c r="BE121"/>
  <c r="BI119"/>
  <c r="BH119"/>
  <c r="BG119"/>
  <c r="BF119"/>
  <c r="T119"/>
  <c r="T118"/>
  <c r="R119"/>
  <c r="R118"/>
  <c r="P119"/>
  <c r="P118"/>
  <c r="BK119"/>
  <c r="BK118"/>
  <c r="J118"/>
  <c r="J119"/>
  <c r="BE119"/>
  <c r="J63"/>
  <c r="BI116"/>
  <c r="BH116"/>
  <c r="BG116"/>
  <c r="BF116"/>
  <c r="T116"/>
  <c r="R116"/>
  <c r="P116"/>
  <c r="BK116"/>
  <c r="J116"/>
  <c r="BE116"/>
  <c r="BI114"/>
  <c r="BH114"/>
  <c r="BG114"/>
  <c r="BF114"/>
  <c r="T114"/>
  <c r="T113"/>
  <c r="R114"/>
  <c r="R113"/>
  <c r="P114"/>
  <c r="P113"/>
  <c r="BK114"/>
  <c r="BK113"/>
  <c r="J113"/>
  <c r="J114"/>
  <c r="BE114"/>
  <c r="J62"/>
  <c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7"/>
  <c r="BH107"/>
  <c r="BG107"/>
  <c r="BF107"/>
  <c r="T107"/>
  <c r="R107"/>
  <c r="P107"/>
  <c r="BK107"/>
  <c r="J107"/>
  <c r="BE107"/>
  <c r="BI106"/>
  <c r="BH106"/>
  <c r="BG106"/>
  <c r="BF106"/>
  <c r="T106"/>
  <c r="R106"/>
  <c r="P106"/>
  <c r="BK106"/>
  <c r="J106"/>
  <c r="BE106"/>
  <c r="BI104"/>
  <c r="BH104"/>
  <c r="BG104"/>
  <c r="BF104"/>
  <c r="T104"/>
  <c r="R104"/>
  <c r="P104"/>
  <c r="BK104"/>
  <c r="J104"/>
  <c r="BE104"/>
  <c r="BI102"/>
  <c r="BH102"/>
  <c r="BG102"/>
  <c r="BF102"/>
  <c r="T102"/>
  <c r="R102"/>
  <c r="P102"/>
  <c r="BK102"/>
  <c r="J102"/>
  <c r="BE102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4"/>
  <c r="BH94"/>
  <c r="BG94"/>
  <c r="BF94"/>
  <c r="T94"/>
  <c r="R94"/>
  <c r="P94"/>
  <c r="BK94"/>
  <c r="J94"/>
  <c r="BE94"/>
  <c r="BI92"/>
  <c r="F37"/>
  <c i="1" r="BD55"/>
  <c i="2" r="BH92"/>
  <c r="F36"/>
  <c i="1" r="BC55"/>
  <c i="2" r="BG92"/>
  <c r="F35"/>
  <c i="1" r="BB55"/>
  <c i="2" r="BF92"/>
  <c r="J34"/>
  <c i="1" r="AW55"/>
  <c i="2" r="F34"/>
  <c i="1" r="BA55"/>
  <c i="2" r="T92"/>
  <c r="T91"/>
  <c r="T90"/>
  <c r="T89"/>
  <c r="R92"/>
  <c r="R91"/>
  <c r="R90"/>
  <c r="R89"/>
  <c r="P92"/>
  <c r="P91"/>
  <c r="P90"/>
  <c r="P89"/>
  <c i="1" r="AU55"/>
  <c i="2" r="BK92"/>
  <c r="BK91"/>
  <c r="J91"/>
  <c r="BK90"/>
  <c r="J90"/>
  <c r="BK89"/>
  <c r="J89"/>
  <c r="J59"/>
  <c r="J30"/>
  <c i="1" r="AG55"/>
  <c i="2" r="J92"/>
  <c r="BE92"/>
  <c r="J33"/>
  <c i="1" r="AV55"/>
  <c i="2" r="F33"/>
  <c i="1" r="AZ55"/>
  <c i="2" r="J61"/>
  <c r="J60"/>
  <c r="J86"/>
  <c r="J85"/>
  <c r="F85"/>
  <c r="F83"/>
  <c r="E81"/>
  <c r="J55"/>
  <c r="J54"/>
  <c r="F54"/>
  <c r="F52"/>
  <c r="E50"/>
  <c r="J39"/>
  <c r="J18"/>
  <c r="E18"/>
  <c r="F86"/>
  <c r="F55"/>
  <c r="J17"/>
  <c r="J12"/>
  <c r="J83"/>
  <c r="J52"/>
  <c r="E7"/>
  <c r="E79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<sst xmlns="http://schemas.openxmlformats.org/spreadsheetml/2006/main">
  <si>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</si>
  <si>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</si>
  <si>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</si>
  <si>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</si>
  <si>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</si>
  <si>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{20d10d37-4074-4c64-ba5c-210624d3f197}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</si>
  <si>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</si>
  <si>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</si>
  <si>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</si>
  <si>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</si>
  <si>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</si>
  <si>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</si>
  <si>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</si>
  <si>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</si>
  <si>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2019-04</t>
  </si>
  <si>
    <t xml:space="preserve"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</si>
  <si>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</si>
  <si>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Arboretum Vizovice</t>
  </si>
  <si>
    <t>KSO:</t>
  </si>
  <si>
    <t>CC-CZ:</t>
  </si>
  <si>
    <t>Místo:</t>
  </si>
  <si>
    <t>Vizovice</t>
  </si>
  <si>
    <t>Datum:</t>
  </si>
  <si>
    <t>18. 4. 2019</t>
  </si>
  <si>
    <t>Zadavatel:</t>
  </si>
  <si>
    <t>IČ:</t>
  </si>
  <si>
    <t>00284653</t>
  </si>
  <si>
    <t>Město Vizovice</t>
  </si>
  <si>
    <t>DIČ:</t>
  </si>
  <si>
    <t>CZ00284653</t>
  </si>
  <si>
    <t>Uchazeč:</t>
  </si>
  <si>
    <t>Vyplň údaj</t>
  </si>
  <si>
    <t>Projektant:</t>
  </si>
  <si>
    <t>46991450</t>
  </si>
  <si>
    <t>Zahradní a krajinářská architektura s.r.o.</t>
  </si>
  <si>
    <t>CZ46991450</t>
  </si>
  <si>
    <t>True</t>
  </si>
  <si>
    <t>Zpracovatel:</t>
  </si>
  <si>
    <t>Ing. Jaromír Skoupil, Ph.D.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</si>
  <si>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</si>
  <si>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</si>
  <si>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</si>
  <si>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</si>
  <si>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</si>
  <si>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</si>
  <si>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</si>
  <si>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</si>
  <si>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</si>
  <si>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</si>
  <si>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</si>
  <si>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</si>
  <si>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</si>
  <si>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</si>
  <si>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</si>
  <si>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</si>
  <si>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</si>
  <si>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</si>
  <si>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</si>
  <si>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</si>
  <si>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</si>
  <si>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</si>
  <si>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</si>
  <si>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</si>
  <si>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</si>
  <si>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</si>
  <si>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</si>
  <si>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</si>
  <si>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</si>
  <si>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</si>
  <si>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</si>
  <si>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</si>
  <si>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</si>
  <si>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</si>
  <si>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</si>
  <si>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</si>
  <si>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</si>
  <si>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</si>
  <si>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</si>
  <si>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</si>
  <si>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02</t>
  </si>
  <si>
    <t>Komunikace a zpevněné plochy</t>
  </si>
  <si>
    <t>STA</t>
  </si>
  <si>
    <t>1</t>
  </si>
  <si>
    <t>{cbf70c1f-296b-4471-8297-e2913ac6ef23}</t>
  </si>
  <si>
    <t>2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</si>
  <si>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</si>
  <si>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</si>
  <si>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</si>
  <si>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</si>
  <si>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</si>
  <si>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</si>
  <si>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</si>
  <si>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</si>
  <si>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</si>
  <si>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</si>
  <si>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</si>
  <si>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</si>
  <si>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</si>
  <si>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998 - Přesun hmot</t>
  </si>
  <si>
    <t>PSV - Práce a dodávky PSV</t>
  </si>
  <si>
    <t xml:space="preserve">    766 - Konstrukce truhlářské</t>
  </si>
  <si>
    <t xml:space="preserve">    783 - Dokončovací práce - nátěry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</si>
  <si>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</si>
  <si>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</si>
  <si>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</si>
  <si>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</si>
  <si>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</si>
  <si>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</si>
  <si>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</si>
  <si>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</si>
  <si>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</si>
  <si>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</si>
  <si>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</si>
  <si>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</si>
  <si>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</si>
  <si>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</si>
  <si>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</si>
  <si>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</si>
  <si>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</si>
  <si>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</si>
  <si>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121101102</t>
  </si>
  <si>
    <t>Sejmutí ornice s přemístěním na vzdálenost do 100 m</t>
  </si>
  <si>
    <t>m3</t>
  </si>
  <si>
    <t>CS ÚRS 2019 01</t>
  </si>
  <si>
    <t>4</t>
  </si>
  <si>
    <t>-1796275879</t>
  </si>
  <si>
    <t>VV</t>
  </si>
  <si>
    <t>"Cesty a niky pro lavičky" 918,0*0,2</t>
  </si>
  <si>
    <t>122201102</t>
  </si>
  <si>
    <t>Odkopávky a prokopávky nezapažené v hornině tř. 3 objem do 1000 m3</t>
  </si>
  <si>
    <t>331521887</t>
  </si>
  <si>
    <t>3</t>
  </si>
  <si>
    <t>122201109</t>
  </si>
  <si>
    <t>Příplatek za lepivost u odkopávek v hornině tř. 1 až 3</t>
  </si>
  <si>
    <t>-1612706016</t>
  </si>
  <si>
    <t>183,6*0,5</t>
  </si>
  <si>
    <t>132201101</t>
  </si>
  <si>
    <t>Hloubení rýh š do 600 mm v hornině tř. 3 objemu do 100 m3</t>
  </si>
  <si>
    <t>1255083340</t>
  </si>
  <si>
    <t>"Cesta A - rýhy pro základové pasy schodiště" (2,0*0,4*0,8)*5</t>
  </si>
  <si>
    <t>5</t>
  </si>
  <si>
    <t>132201109</t>
  </si>
  <si>
    <t>Příplatek za lepivost k hloubení rýh š do 600 mm v hornině tř. 3</t>
  </si>
  <si>
    <t>1465615917</t>
  </si>
  <si>
    <t>3,20*0,5</t>
  </si>
  <si>
    <t>6</t>
  </si>
  <si>
    <t>162201102</t>
  </si>
  <si>
    <t>Vodorovné přemístění do 50 m výkopku/sypaniny z horniny tř. 1 až 4</t>
  </si>
  <si>
    <t>826636763</t>
  </si>
  <si>
    <t>"Přesun zeminy na meziskládku" 183,60+3,20</t>
  </si>
  <si>
    <t>7</t>
  </si>
  <si>
    <t>162701105</t>
  </si>
  <si>
    <t>Vodorovné přemístění do 10000 m výkopku/sypaniny z horniny tř. 1 až 4</t>
  </si>
  <si>
    <t>2018026967</t>
  </si>
  <si>
    <t>"Odvoz přebytečné zeminy (na skládku)" 183,60+3,20</t>
  </si>
  <si>
    <t>8</t>
  </si>
  <si>
    <t>180405114</t>
  </si>
  <si>
    <t>Založení trávníku ve vegetačních prefabrikátech výsevem směsi semene v rovině a ve svahu do 1:5</t>
  </si>
  <si>
    <t>m2</t>
  </si>
  <si>
    <t>834911206</t>
  </si>
  <si>
    <t>9</t>
  </si>
  <si>
    <t>M</t>
  </si>
  <si>
    <t>10371500</t>
  </si>
  <si>
    <t>substrát pro trávníky VL</t>
  </si>
  <si>
    <t>177267097</t>
  </si>
  <si>
    <t>386,7*0,015 'Přepočtené koeficientem množství</t>
  </si>
  <si>
    <t>10</t>
  </si>
  <si>
    <t>181006112</t>
  </si>
  <si>
    <t>Rozprostření zemint l vrstvy do 0,15 m schopných zúrodnění v rovině a sklonu do 1:5</t>
  </si>
  <si>
    <t>-1383816215</t>
  </si>
  <si>
    <t>"Dosypání zeminy podél cest v šířce cca 1,0 m" (162,94+74,66+94,32+104,52+23,01)*1,0*2</t>
  </si>
  <si>
    <t>11</t>
  </si>
  <si>
    <t>181951102</t>
  </si>
  <si>
    <t>Úprava pláně v hornině tř. 1 až 4 se zhutněním</t>
  </si>
  <si>
    <t>-1265086187</t>
  </si>
  <si>
    <t>"Cesty a niky pro lavičky" 835,0</t>
  </si>
  <si>
    <t>Zakládání</t>
  </si>
  <si>
    <t>12</t>
  </si>
  <si>
    <t>274313511</t>
  </si>
  <si>
    <t>Základové pásy z betonu tř. C 12/15</t>
  </si>
  <si>
    <t>1769364024</t>
  </si>
  <si>
    <t>"Cesta A - schodiště" (2,0*0,4*0,8)*5</t>
  </si>
  <si>
    <t>13</t>
  </si>
  <si>
    <t>275313511</t>
  </si>
  <si>
    <t>Základové patky z betonu tř. C 12/15</t>
  </si>
  <si>
    <t>344824606</t>
  </si>
  <si>
    <t>"Cesta A - schodiště - patky pod zábradlí" (0,3*0,3*0,6)*8</t>
  </si>
  <si>
    <t>Vodorovné konstrukce</t>
  </si>
  <si>
    <t>14</t>
  </si>
  <si>
    <t>434191423</t>
  </si>
  <si>
    <t>Osazení schodišťových stupňů kamenných pemrlovaných na desku</t>
  </si>
  <si>
    <t>m</t>
  </si>
  <si>
    <t>1520665051</t>
  </si>
  <si>
    <t>"Cesta A - schodiště" 16*1,7</t>
  </si>
  <si>
    <t>58380006</t>
  </si>
  <si>
    <t>obrubník kamenný žulový přímý 200x200mm</t>
  </si>
  <si>
    <t>-1282331098</t>
  </si>
  <si>
    <t>16</t>
  </si>
  <si>
    <t>451315124</t>
  </si>
  <si>
    <t>Podkladní nebo výplňová vrstva z betonu C 12/15 tl do 150 mm</t>
  </si>
  <si>
    <t>803945866</t>
  </si>
  <si>
    <t>"Cesta A - schodiště - podkladní beton" 10,63*2</t>
  </si>
  <si>
    <t>17</t>
  </si>
  <si>
    <t>451576121</t>
  </si>
  <si>
    <t>Podkladní a výplňová vrstva ze štěrkopísku tl do 200 mm</t>
  </si>
  <si>
    <t>-43324293</t>
  </si>
  <si>
    <t>"Cesta A - schodiště - podklad" 10,63*2</t>
  </si>
  <si>
    <t>Komunikace pozemní</t>
  </si>
  <si>
    <t>18</t>
  </si>
  <si>
    <t>564261111</t>
  </si>
  <si>
    <t>Podklad nebo podsyp ze štěrkopísku ŠP tl 200 mm</t>
  </si>
  <si>
    <t>-1843855843</t>
  </si>
  <si>
    <t>P</t>
  </si>
  <si>
    <t>Poznámka k položce:_x000d_
Podklad pod vegetační dlažbu</t>
  </si>
  <si>
    <t>"Cesty A, C, D, E" 362,7</t>
  </si>
  <si>
    <t>"Niky pro lavičky" (2,5*1,2)*8</t>
  </si>
  <si>
    <t>Součet</t>
  </si>
  <si>
    <t>19</t>
  </si>
  <si>
    <t>564730011R</t>
  </si>
  <si>
    <t>Podklad z kameniva hrubého drceného vel. 8-32 mm tl 100 mm</t>
  </si>
  <si>
    <t>-909888969</t>
  </si>
  <si>
    <t>"Podklad pod dlažbu 10/10" 67,1</t>
  </si>
  <si>
    <t>20</t>
  </si>
  <si>
    <t>564750011R</t>
  </si>
  <si>
    <t>Podklad z kameniva hrubého drceného vel. 8-32 mm tl 150 mm</t>
  </si>
  <si>
    <t>444511690</t>
  </si>
  <si>
    <t>"Podklad pod dlažbu 6/6" 265,8</t>
  </si>
  <si>
    <t>"Niky pro lavičky" (2,5*1,2)*4</t>
  </si>
  <si>
    <t>564851111</t>
  </si>
  <si>
    <t>Podklad ze štěrkodrtě ŠD tl 150 mm</t>
  </si>
  <si>
    <t>-1728997053</t>
  </si>
  <si>
    <t>"Podklad pod dlažby" (67,1+265,8)*1,1</t>
  </si>
  <si>
    <t>22</t>
  </si>
  <si>
    <t>591211111</t>
  </si>
  <si>
    <t>Kladení dlažby z kostek drobných z kamene do lože z kameniva těženého tl 50 mm</t>
  </si>
  <si>
    <t>1283920259</t>
  </si>
  <si>
    <t>"Cesty A, D, E" 67,1</t>
  </si>
  <si>
    <t>23</t>
  </si>
  <si>
    <t>58381007</t>
  </si>
  <si>
    <t>kostka dlažební žula drobná 8/10</t>
  </si>
  <si>
    <t>2056925322</t>
  </si>
  <si>
    <t>67,1*1,02 'Přepočtené koeficientem množství</t>
  </si>
  <si>
    <t>24</t>
  </si>
  <si>
    <t>591411111</t>
  </si>
  <si>
    <t>Kladení dlažby z mozaiky jednobarevné komunikací pro pěší lože z kameniva</t>
  </si>
  <si>
    <t>461431408</t>
  </si>
  <si>
    <t>"Cesty A, B" 265,8</t>
  </si>
  <si>
    <t>25</t>
  </si>
  <si>
    <t>58381005</t>
  </si>
  <si>
    <t>kostka dlažební mozaika žula 4/6 šedá</t>
  </si>
  <si>
    <t>-486440487</t>
  </si>
  <si>
    <t>26</t>
  </si>
  <si>
    <t>596411114</t>
  </si>
  <si>
    <t>Kladení dlažby z vegetačních tvárnic komunikací pro pěší tl 80 mm pl přes 300 m2</t>
  </si>
  <si>
    <t>194123910</t>
  </si>
  <si>
    <t>27</t>
  </si>
  <si>
    <t>59246000R</t>
  </si>
  <si>
    <t>Zatravňovací dlažba 20/20/6</t>
  </si>
  <si>
    <t>1940285531</t>
  </si>
  <si>
    <t>Ostatní konstrukce a práce, bourání</t>
  </si>
  <si>
    <t>28</t>
  </si>
  <si>
    <t>916111113</t>
  </si>
  <si>
    <t>Osazení obruby z velkých kostek s boční opěrou do lože z betonu prostého</t>
  </si>
  <si>
    <t>157045230</t>
  </si>
  <si>
    <t>29</t>
  </si>
  <si>
    <t>58381008</t>
  </si>
  <si>
    <t>kostka dlažební žula velká 15/17</t>
  </si>
  <si>
    <t>-2126578905</t>
  </si>
  <si>
    <t>Poznámka k položce:_x000d_
1 m2 = 6,4 m obruby</t>
  </si>
  <si>
    <t>115,5/6,4</t>
  </si>
  <si>
    <t>30</t>
  </si>
  <si>
    <t>916111122</t>
  </si>
  <si>
    <t>Osazení obruby z drobných kostek bez boční opěry do lože z betonu prostého</t>
  </si>
  <si>
    <t>1048718146</t>
  </si>
  <si>
    <t>"Zpevňující žebra - 3 řady mozaiky uprostřed příčných žeber" 27,4*3</t>
  </si>
  <si>
    <t>31</t>
  </si>
  <si>
    <t>49589419</t>
  </si>
  <si>
    <t>Poznámka k položce:_x000d_
1 m2 = 8,5 m obruby</t>
  </si>
  <si>
    <t>82,2/8,5</t>
  </si>
  <si>
    <t>32</t>
  </si>
  <si>
    <t>916111123</t>
  </si>
  <si>
    <t>Osazení obruby z drobných kostek s boční opěrou do lože z betonu prostého</t>
  </si>
  <si>
    <t>-144679801</t>
  </si>
  <si>
    <t>"Obruba cest - dvojřádek 10/10" 312,9*2</t>
  </si>
  <si>
    <t>"Obruba nik pro lavičky" (1,2+2,5+1,2)*4*2</t>
  </si>
  <si>
    <t>"Zpevňující žebra" 27,4*4</t>
  </si>
  <si>
    <t>33</t>
  </si>
  <si>
    <t>-372779597</t>
  </si>
  <si>
    <t>Poznámka k položce:_x000d_
1 m2 = 9,25 m obruby</t>
  </si>
  <si>
    <t>774,60/9,25</t>
  </si>
  <si>
    <t>34</t>
  </si>
  <si>
    <t>916131113</t>
  </si>
  <si>
    <t>Osazení silničního obrubníku betonového ležatého s boční opěrou do lože z betonu prostého</t>
  </si>
  <si>
    <t>-933745439</t>
  </si>
  <si>
    <t>Poznámka k položce:_x000d_
Vstup z ulice Slunečná</t>
  </si>
  <si>
    <t>35</t>
  </si>
  <si>
    <t>59217034</t>
  </si>
  <si>
    <t>obrubník betonový silniční 1000x150x300mm</t>
  </si>
  <si>
    <t>-643201243</t>
  </si>
  <si>
    <t>36</t>
  </si>
  <si>
    <t>936001002</t>
  </si>
  <si>
    <t>Montáž prvků městské a zahradní architektury hmotnosti do 1,5 t</t>
  </si>
  <si>
    <t>kus</t>
  </si>
  <si>
    <t>-202413485</t>
  </si>
  <si>
    <t>37</t>
  </si>
  <si>
    <t>749101001M</t>
  </si>
  <si>
    <t>informační tabule</t>
  </si>
  <si>
    <t>1510108014</t>
  </si>
  <si>
    <t>38</t>
  </si>
  <si>
    <t>936104211</t>
  </si>
  <si>
    <t>Montáž odpadkového koše do betonové patky</t>
  </si>
  <si>
    <t>-1367979362</t>
  </si>
  <si>
    <t>39</t>
  </si>
  <si>
    <t>74910131M</t>
  </si>
  <si>
    <t>koš odpadkový malý kulatý kotvený, obsah 30L</t>
  </si>
  <si>
    <t>-2191475</t>
  </si>
  <si>
    <t>40</t>
  </si>
  <si>
    <t>936124112</t>
  </si>
  <si>
    <t>Montáž lavičky stabilní parkové se zabetonováním noh</t>
  </si>
  <si>
    <t>-180119318</t>
  </si>
  <si>
    <t>41</t>
  </si>
  <si>
    <t>74910107M</t>
  </si>
  <si>
    <t>lavička s opěradlem kotvená, konstrukce - ocel, sedák - dřevo</t>
  </si>
  <si>
    <t>1989342643</t>
  </si>
  <si>
    <t>42</t>
  </si>
  <si>
    <t>953943122</t>
  </si>
  <si>
    <t>Osazování výrobků do 5 kg/kus do betonu bez jejich dodání</t>
  </si>
  <si>
    <t>-499239091</t>
  </si>
  <si>
    <t>"Cesta A - schodiště - kotvy pro sloupky dřevěného zábradlí" 8</t>
  </si>
  <si>
    <t>43</t>
  </si>
  <si>
    <t>00000000M</t>
  </si>
  <si>
    <t>patka kotevní do betonu pozink</t>
  </si>
  <si>
    <t>911639239</t>
  </si>
  <si>
    <t>44</t>
  </si>
  <si>
    <t>113202111</t>
  </si>
  <si>
    <t>Vytrhání obrub krajníků obrubníků stojatých</t>
  </si>
  <si>
    <t>-78176811</t>
  </si>
  <si>
    <t>998</t>
  </si>
  <si>
    <t>Přesun hmot</t>
  </si>
  <si>
    <t>45</t>
  </si>
  <si>
    <t>998223011</t>
  </si>
  <si>
    <t>Přesun hmot pro pozemní komunikace s krytem dlážděným</t>
  </si>
  <si>
    <t>t</t>
  </si>
  <si>
    <t>-147521482</t>
  </si>
  <si>
    <t>PSV</t>
  </si>
  <si>
    <t>Práce a dodávky PSV</t>
  </si>
  <si>
    <t>766</t>
  </si>
  <si>
    <t>Konstrukce truhlářské</t>
  </si>
  <si>
    <t>46</t>
  </si>
  <si>
    <t>766311111R</t>
  </si>
  <si>
    <t>Montáž dřevěného zábradlí</t>
  </si>
  <si>
    <t>2009451446</t>
  </si>
  <si>
    <t>"Cesta A - schodiště - dřevěné zábradlí" 10,63</t>
  </si>
  <si>
    <t>47</t>
  </si>
  <si>
    <t>60512125</t>
  </si>
  <si>
    <t>hranol stavební řezivo průřezu do 120cm2 do dl 6m</t>
  </si>
  <si>
    <t>-664481846</t>
  </si>
  <si>
    <t>(1,1*0,1*0,1)*8</t>
  </si>
  <si>
    <t>48</t>
  </si>
  <si>
    <t>60511064</t>
  </si>
  <si>
    <t>řezivo jehličnaté středové omítané</t>
  </si>
  <si>
    <t>-1601750841</t>
  </si>
  <si>
    <t>(10,63*0,1*0,03)*3</t>
  </si>
  <si>
    <t>49</t>
  </si>
  <si>
    <t>998766106</t>
  </si>
  <si>
    <t>Přesun hmot tonážní pro konstrukce truhlářské v objektech v do 60 m</t>
  </si>
  <si>
    <t>883652429</t>
  </si>
  <si>
    <t>783</t>
  </si>
  <si>
    <t>Dokončovací práce - nátěry</t>
  </si>
  <si>
    <t>50</t>
  </si>
  <si>
    <t>783201201</t>
  </si>
  <si>
    <t>Obroušení tesařských konstrukcí před provedením nátěru</t>
  </si>
  <si>
    <t>1309812609</t>
  </si>
  <si>
    <t>"Cesta A - schodiště - dřevěné zábradlí" (1,1*0,4*8)+(10,63*0,26*3)</t>
  </si>
  <si>
    <t>51</t>
  </si>
  <si>
    <t>783223121</t>
  </si>
  <si>
    <t>Napouštěcí dvojnásobný akrylátový biocidní nátěr tesařských konstrukcí zabudovaných do konstrukce</t>
  </si>
  <si>
    <t>1670156336</t>
  </si>
  <si>
    <t>"Cesta A - schodiště - nátěr dřevěného zábradlí" (1,1*0,4*8)+(10,63*0,26*3)</t>
  </si>
  <si>
    <t>52</t>
  </si>
  <si>
    <t>783224101</t>
  </si>
  <si>
    <t>Základní jednonásobný akrylátový nátěr tesařských konstrukcí</t>
  </si>
  <si>
    <t>-1021386046</t>
  </si>
  <si>
    <t>53</t>
  </si>
  <si>
    <t>783227101</t>
  </si>
  <si>
    <t>Krycí jednonásobný akrylátový nátěr tesařských konstrukcí</t>
  </si>
  <si>
    <t>-924212196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</si>
</sst>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top" wrapText="1"/>
    </xf>
    <xf numFmtId="0" fontId="2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top" wrapText="1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2" borderId="0" xfId="0" applyFont="1" applyFill="1" applyAlignment="1" applyProtection="1">
      <alignment horizontal="left" vertical="center"/>
      <protection locked="0"/>
    </xf>
    <xf numFmtId="49" fontId="0" fillId="2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5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4" fontId="14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3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left" vertical="center"/>
    </xf>
    <xf numFmtId="4" fontId="3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0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8" fillId="4" borderId="6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8" fillId="4" borderId="7" xfId="0" applyFont="1" applyFill="1" applyBorder="1" applyAlignment="1" applyProtection="1">
      <alignment horizontal="center" vertical="center"/>
    </xf>
    <xf numFmtId="0" fontId="18" fillId="4" borderId="7" xfId="0" applyFont="1" applyFill="1" applyBorder="1" applyAlignment="1" applyProtection="1">
      <alignment horizontal="right" vertical="center"/>
    </xf>
    <xf numFmtId="0" fontId="18" fillId="4" borderId="8" xfId="0" applyFont="1" applyFill="1" applyBorder="1" applyAlignment="1" applyProtection="1">
      <alignment horizontal="left" vertical="center"/>
    </xf>
    <xf numFmtId="0" fontId="18" fillId="4" borderId="0" xfId="0" applyFont="1" applyFill="1" applyAlignment="1" applyProtection="1">
      <alignment horizontal="center" vertical="center"/>
    </xf>
    <xf numFmtId="0" fontId="19" fillId="0" borderId="16" xfId="0" applyFont="1" applyBorder="1" applyAlignment="1" applyProtection="1">
      <alignment horizontal="center" vertical="center" wrapText="1"/>
    </xf>
    <xf numFmtId="0" fontId="19" fillId="0" borderId="17" xfId="0" applyFont="1" applyBorder="1" applyAlignment="1" applyProtection="1">
      <alignment horizontal="center" vertical="center" wrapText="1"/>
    </xf>
    <xf numFmtId="0" fontId="19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vertical="center"/>
    </xf>
    <xf numFmtId="4" fontId="20" fillId="0" borderId="0" xfId="0" applyNumberFormat="1" applyFont="1" applyAlignment="1" applyProtection="1">
      <alignment horizontal="right" vertical="center"/>
    </xf>
    <xf numFmtId="4" fontId="20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0" fillId="0" borderId="0" xfId="0" applyNumberFormat="1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5" fillId="0" borderId="0" xfId="0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18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18" fillId="4" borderId="0" xfId="0" applyFont="1" applyFill="1" applyAlignment="1" applyProtection="1">
      <alignment horizontal="right" vertical="center"/>
    </xf>
    <xf numFmtId="0" fontId="26" fillId="0" borderId="0" xfId="0" applyFont="1" applyAlignment="1" applyProtection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20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 applyProtection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horizontal="center" vertical="center" wrapText="1"/>
    </xf>
    <xf numFmtId="0" fontId="18" fillId="4" borderId="16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</xf>
    <xf numFmtId="0" fontId="18" fillId="4" borderId="17" xfId="0" applyFont="1" applyFill="1" applyBorder="1" applyAlignment="1" applyProtection="1">
      <alignment horizontal="center" vertical="center" wrapText="1"/>
      <protection locked="0"/>
    </xf>
    <xf numFmtId="0" fontId="18" fillId="4" borderId="18" xfId="0" applyFont="1" applyFill="1" applyBorder="1" applyAlignment="1" applyProtection="1">
      <alignment horizontal="center" vertical="center" wrapText="1"/>
    </xf>
    <xf numFmtId="0" fontId="18" fillId="4" borderId="0" xfId="0" applyFont="1" applyFill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" fontId="20" fillId="0" borderId="0" xfId="0" applyNumberFormat="1" applyFont="1" applyAlignment="1" applyProtection="1"/>
    <xf numFmtId="166" fontId="27" fillId="0" borderId="12" xfId="0" applyNumberFormat="1" applyFont="1" applyBorder="1" applyAlignment="1" applyProtection="1"/>
    <xf numFmtId="166" fontId="27" fillId="0" borderId="13" xfId="0" applyNumberFormat="1" applyFont="1" applyBorder="1" applyAlignment="1" applyProtection="1"/>
    <xf numFmtId="4" fontId="16" fillId="0" borderId="0" xfId="0" applyNumberFormat="1" applyFont="1" applyAlignment="1">
      <alignment vertical="center"/>
    </xf>
    <xf numFmtId="0" fontId="7" fillId="0" borderId="3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3" xfId="0" applyFont="1" applyBorder="1" applyAlignment="1"/>
    <xf numFmtId="0" fontId="7" fillId="0" borderId="14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2" xfId="0" applyFont="1" applyBorder="1" applyAlignment="1" applyProtection="1">
      <alignment horizontal="center" vertical="center"/>
    </xf>
    <xf numFmtId="49" fontId="0" fillId="0" borderId="22" xfId="0" applyNumberFormat="1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left" vertical="center" wrapText="1"/>
    </xf>
    <xf numFmtId="0" fontId="0" fillId="0" borderId="22" xfId="0" applyFont="1" applyBorder="1" applyAlignment="1" applyProtection="1">
      <alignment horizontal="center" vertical="center" wrapText="1"/>
    </xf>
    <xf numFmtId="167" fontId="0" fillId="0" borderId="22" xfId="0" applyNumberFormat="1" applyFont="1" applyBorder="1" applyAlignment="1" applyProtection="1">
      <alignment vertical="center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1" fillId="2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14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29" fillId="0" borderId="22" xfId="0" applyFont="1" applyBorder="1" applyAlignment="1" applyProtection="1">
      <alignment horizontal="center" vertical="center"/>
    </xf>
    <xf numFmtId="49" fontId="29" fillId="0" borderId="22" xfId="0" applyNumberFormat="1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left" vertical="center" wrapText="1"/>
    </xf>
    <xf numFmtId="0" fontId="29" fillId="0" borderId="22" xfId="0" applyFont="1" applyBorder="1" applyAlignment="1" applyProtection="1">
      <alignment horizontal="center" vertical="center" wrapText="1"/>
    </xf>
    <xf numFmtId="167" fontId="29" fillId="0" borderId="22" xfId="0" applyNumberFormat="1" applyFont="1" applyBorder="1" applyAlignment="1" applyProtection="1">
      <alignment vertical="center"/>
    </xf>
    <xf numFmtId="4" fontId="29" fillId="2" borderId="22" xfId="0" applyNumberFormat="1" applyFont="1" applyFill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</xf>
    <xf numFmtId="0" fontId="29" fillId="0" borderId="3" xfId="0" applyFont="1" applyBorder="1" applyAlignment="1">
      <alignment vertical="center"/>
    </xf>
    <xf numFmtId="0" fontId="29" fillId="2" borderId="14" xfId="0" applyFont="1" applyFill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vertical="center"/>
    </xf>
    <xf numFmtId="0" fontId="8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hidden="1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5" hidden="1" customWidth="1"/>
    <col min="51" max="51" width="25" hidden="1" customWidth="1"/>
    <col min="52" max="52" width="21.67" hidden="1" customWidth="1"/>
    <col min="53" max="53" width="19.17" hidden="1" customWidth="1"/>
    <col min="54" max="54" width="25" hidden="1" customWidth="1"/>
    <col min="55" max="55" width="21.6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ht="36.96" customHeight="1">
      <c r="AR2"/>
      <c r="BS2" s="14" t="s">
        <v>6</v>
      </c>
      <c r="BT2" s="14" t="s">
        <v>7</v>
      </c>
    </row>
    <row r="3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8"/>
      <c r="BS10" s="14" t="s">
        <v>6</v>
      </c>
    </row>
    <row r="1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29</v>
      </c>
      <c r="AO11" s="19"/>
      <c r="AP11" s="19"/>
      <c r="AQ11" s="19"/>
      <c r="AR11" s="17"/>
      <c r="BE11" s="28"/>
      <c r="BS11" s="14" t="s">
        <v>6</v>
      </c>
    </row>
    <row r="12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ht="12" customHeight="1">
      <c r="B13" s="18"/>
      <c r="C13" s="19"/>
      <c r="D13" s="29" t="s">
        <v>30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31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31</v>
      </c>
      <c r="AO14" s="19"/>
      <c r="AP14" s="19"/>
      <c r="AQ14" s="19"/>
      <c r="AR14" s="17"/>
      <c r="BE14" s="28"/>
      <c r="BS14" s="14" t="s">
        <v>6</v>
      </c>
    </row>
    <row r="15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ht="12" customHeight="1">
      <c r="B16" s="18"/>
      <c r="C16" s="19"/>
      <c r="D16" s="29" t="s">
        <v>32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33</v>
      </c>
      <c r="AO16" s="19"/>
      <c r="AP16" s="19"/>
      <c r="AQ16" s="19"/>
      <c r="AR16" s="17"/>
      <c r="BE16" s="28"/>
      <c r="BS16" s="14" t="s">
        <v>4</v>
      </c>
    </row>
    <row r="17" ht="18.48" customHeight="1">
      <c r="B17" s="18"/>
      <c r="C17" s="19"/>
      <c r="D17" s="19"/>
      <c r="E17" s="24" t="s">
        <v>34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35</v>
      </c>
      <c r="AO17" s="19"/>
      <c r="AP17" s="19"/>
      <c r="AQ17" s="19"/>
      <c r="AR17" s="17"/>
      <c r="BE17" s="28"/>
      <c r="BS17" s="14" t="s">
        <v>36</v>
      </c>
    </row>
    <row r="18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ht="12" customHeight="1">
      <c r="B19" s="18"/>
      <c r="C19" s="19"/>
      <c r="D19" s="29" t="s">
        <v>37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ht="18.48" customHeight="1">
      <c r="B20" s="18"/>
      <c r="C20" s="19"/>
      <c r="D20" s="19"/>
      <c r="E20" s="24" t="s">
        <v>38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36</v>
      </c>
    </row>
    <row r="2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ht="12" customHeight="1">
      <c r="B22" s="18"/>
      <c r="C22" s="19"/>
      <c r="D22" s="29" t="s">
        <v>39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1" customFormat="1" ht="25.92" customHeight="1">
      <c r="B26" s="35"/>
      <c r="C26" s="36"/>
      <c r="D26" s="37" t="s">
        <v>40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9">
        <f>ROUND(AG54,2)</f>
        <v>0</v>
      </c>
      <c r="AL26" s="38"/>
      <c r="AM26" s="38"/>
      <c r="AN26" s="38"/>
      <c r="AO26" s="38"/>
      <c r="AP26" s="36"/>
      <c r="AQ26" s="36"/>
      <c r="AR26" s="40"/>
      <c r="BE26" s="28"/>
    </row>
    <row r="27" s="1" customFormat="1" ht="6.96" customHeight="1"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40"/>
      <c r="BE27" s="28"/>
    </row>
    <row r="28" s="1" customFormat="1"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41" t="s">
        <v>41</v>
      </c>
      <c r="M28" s="41"/>
      <c r="N28" s="41"/>
      <c r="O28" s="41"/>
      <c r="P28" s="41"/>
      <c r="Q28" s="36"/>
      <c r="R28" s="36"/>
      <c r="S28" s="36"/>
      <c r="T28" s="36"/>
      <c r="U28" s="36"/>
      <c r="V28" s="36"/>
      <c r="W28" s="41" t="s">
        <v>42</v>
      </c>
      <c r="X28" s="41"/>
      <c r="Y28" s="41"/>
      <c r="Z28" s="41"/>
      <c r="AA28" s="41"/>
      <c r="AB28" s="41"/>
      <c r="AC28" s="41"/>
      <c r="AD28" s="41"/>
      <c r="AE28" s="41"/>
      <c r="AF28" s="36"/>
      <c r="AG28" s="36"/>
      <c r="AH28" s="36"/>
      <c r="AI28" s="36"/>
      <c r="AJ28" s="36"/>
      <c r="AK28" s="41" t="s">
        <v>43</v>
      </c>
      <c r="AL28" s="41"/>
      <c r="AM28" s="41"/>
      <c r="AN28" s="41"/>
      <c r="AO28" s="41"/>
      <c r="AP28" s="36"/>
      <c r="AQ28" s="36"/>
      <c r="AR28" s="40"/>
      <c r="BE28" s="28"/>
    </row>
    <row r="29" s="2" customFormat="1" ht="14.4" customHeight="1">
      <c r="B29" s="42"/>
      <c r="C29" s="43"/>
      <c r="D29" s="29" t="s">
        <v>44</v>
      </c>
      <c r="E29" s="43"/>
      <c r="F29" s="29" t="s">
        <v>45</v>
      </c>
      <c r="G29" s="43"/>
      <c r="H29" s="43"/>
      <c r="I29" s="43"/>
      <c r="J29" s="43"/>
      <c r="K29" s="43"/>
      <c r="L29" s="44">
        <v>0.20999999999999999</v>
      </c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5">
        <f>ROUND(AZ54, 2)</f>
        <v>0</v>
      </c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5">
        <f>ROUND(AV54, 2)</f>
        <v>0</v>
      </c>
      <c r="AL29" s="43"/>
      <c r="AM29" s="43"/>
      <c r="AN29" s="43"/>
      <c r="AO29" s="43"/>
      <c r="AP29" s="43"/>
      <c r="AQ29" s="43"/>
      <c r="AR29" s="46"/>
      <c r="BE29" s="28"/>
    </row>
    <row r="30" s="2" customFormat="1" ht="14.4" customHeight="1">
      <c r="B30" s="42"/>
      <c r="C30" s="43"/>
      <c r="D30" s="43"/>
      <c r="E30" s="43"/>
      <c r="F30" s="29" t="s">
        <v>46</v>
      </c>
      <c r="G30" s="43"/>
      <c r="H30" s="43"/>
      <c r="I30" s="43"/>
      <c r="J30" s="43"/>
      <c r="K30" s="43"/>
      <c r="L30" s="44">
        <v>0.14999999999999999</v>
      </c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5">
        <f>ROUND(BA54, 2)</f>
        <v>0</v>
      </c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5">
        <f>ROUND(AW54, 2)</f>
        <v>0</v>
      </c>
      <c r="AL30" s="43"/>
      <c r="AM30" s="43"/>
      <c r="AN30" s="43"/>
      <c r="AO30" s="43"/>
      <c r="AP30" s="43"/>
      <c r="AQ30" s="43"/>
      <c r="AR30" s="46"/>
      <c r="BE30" s="28"/>
    </row>
    <row r="31" hidden="1" s="2" customFormat="1" ht="14.4" customHeight="1">
      <c r="B31" s="42"/>
      <c r="C31" s="43"/>
      <c r="D31" s="43"/>
      <c r="E31" s="43"/>
      <c r="F31" s="29" t="s">
        <v>47</v>
      </c>
      <c r="G31" s="43"/>
      <c r="H31" s="43"/>
      <c r="I31" s="43"/>
      <c r="J31" s="43"/>
      <c r="K31" s="43"/>
      <c r="L31" s="44">
        <v>0.20999999999999999</v>
      </c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5">
        <f>ROUND(BB54, 2)</f>
        <v>0</v>
      </c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5">
        <v>0</v>
      </c>
      <c r="AL31" s="43"/>
      <c r="AM31" s="43"/>
      <c r="AN31" s="43"/>
      <c r="AO31" s="43"/>
      <c r="AP31" s="43"/>
      <c r="AQ31" s="43"/>
      <c r="AR31" s="46"/>
      <c r="BE31" s="28"/>
    </row>
    <row r="32" hidden="1" s="2" customFormat="1" ht="14.4" customHeight="1">
      <c r="B32" s="42"/>
      <c r="C32" s="43"/>
      <c r="D32" s="43"/>
      <c r="E32" s="43"/>
      <c r="F32" s="29" t="s">
        <v>48</v>
      </c>
      <c r="G32" s="43"/>
      <c r="H32" s="43"/>
      <c r="I32" s="43"/>
      <c r="J32" s="43"/>
      <c r="K32" s="43"/>
      <c r="L32" s="44">
        <v>0.14999999999999999</v>
      </c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5">
        <f>ROUND(BC54, 2)</f>
        <v>0</v>
      </c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5">
        <v>0</v>
      </c>
      <c r="AL32" s="43"/>
      <c r="AM32" s="43"/>
      <c r="AN32" s="43"/>
      <c r="AO32" s="43"/>
      <c r="AP32" s="43"/>
      <c r="AQ32" s="43"/>
      <c r="AR32" s="46"/>
      <c r="BE32" s="28"/>
    </row>
    <row r="33" hidden="1" s="2" customFormat="1" ht="14.4" customHeight="1">
      <c r="B33" s="42"/>
      <c r="C33" s="43"/>
      <c r="D33" s="43"/>
      <c r="E33" s="43"/>
      <c r="F33" s="29" t="s">
        <v>49</v>
      </c>
      <c r="G33" s="43"/>
      <c r="H33" s="43"/>
      <c r="I33" s="43"/>
      <c r="J33" s="43"/>
      <c r="K33" s="43"/>
      <c r="L33" s="44">
        <v>0</v>
      </c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5">
        <f>ROUND(BD54, 2)</f>
        <v>0</v>
      </c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5">
        <v>0</v>
      </c>
      <c r="AL33" s="43"/>
      <c r="AM33" s="43"/>
      <c r="AN33" s="43"/>
      <c r="AO33" s="43"/>
      <c r="AP33" s="43"/>
      <c r="AQ33" s="43"/>
      <c r="AR33" s="46"/>
      <c r="BE33" s="28"/>
    </row>
    <row r="34" s="1" customFormat="1" ht="6.96" customHeight="1"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40"/>
      <c r="BE34" s="28"/>
    </row>
    <row r="35" s="1" customFormat="1" ht="25.92" customHeight="1">
      <c r="B35" s="35"/>
      <c r="C35" s="47"/>
      <c r="D35" s="48" t="s">
        <v>50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50" t="s">
        <v>51</v>
      </c>
      <c r="U35" s="49"/>
      <c r="V35" s="49"/>
      <c r="W35" s="49"/>
      <c r="X35" s="51" t="s">
        <v>52</v>
      </c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52">
        <f>SUM(AK26:AK33)</f>
        <v>0</v>
      </c>
      <c r="AL35" s="49"/>
      <c r="AM35" s="49"/>
      <c r="AN35" s="49"/>
      <c r="AO35" s="53"/>
      <c r="AP35" s="47"/>
      <c r="AQ35" s="47"/>
      <c r="AR35" s="40"/>
    </row>
    <row r="36" s="1" customFormat="1" ht="6.96" customHeight="1"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40"/>
    </row>
    <row r="37" s="1" customFormat="1" ht="6.96" customHeight="1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40"/>
    </row>
    <row r="41" s="1" customFormat="1" ht="6.96" customHeight="1">
      <c r="B41" s="56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40"/>
    </row>
    <row r="42" s="1" customFormat="1" ht="24.96" customHeight="1">
      <c r="B42" s="35"/>
      <c r="C42" s="20" t="s">
        <v>53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40"/>
    </row>
    <row r="43" s="1" customFormat="1" ht="6.96" customHeight="1"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40"/>
    </row>
    <row r="44" s="1" customFormat="1" ht="12" customHeight="1">
      <c r="B44" s="35"/>
      <c r="C44" s="29" t="s">
        <v>13</v>
      </c>
      <c r="D44" s="36"/>
      <c r="E44" s="36"/>
      <c r="F44" s="36"/>
      <c r="G44" s="36"/>
      <c r="H44" s="36"/>
      <c r="I44" s="36"/>
      <c r="J44" s="36"/>
      <c r="K44" s="36"/>
      <c r="L44" s="36" t="str">
        <f>K5</f>
        <v>2019-04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40"/>
    </row>
    <row r="45" s="3" customFormat="1" ht="36.96" customHeight="1">
      <c r="B45" s="58"/>
      <c r="C45" s="59" t="s">
        <v>16</v>
      </c>
      <c r="D45" s="60"/>
      <c r="E45" s="60"/>
      <c r="F45" s="60"/>
      <c r="G45" s="60"/>
      <c r="H45" s="60"/>
      <c r="I45" s="60"/>
      <c r="J45" s="60"/>
      <c r="K45" s="60"/>
      <c r="L45" s="61" t="str">
        <f>K6</f>
        <v>Arboretum Vizovice</v>
      </c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2"/>
    </row>
    <row r="46" s="1" customFormat="1" ht="6.96" customHeight="1"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40"/>
    </row>
    <row r="47" s="1" customFormat="1" ht="12" customHeight="1">
      <c r="B47" s="35"/>
      <c r="C47" s="29" t="s">
        <v>20</v>
      </c>
      <c r="D47" s="36"/>
      <c r="E47" s="36"/>
      <c r="F47" s="36"/>
      <c r="G47" s="36"/>
      <c r="H47" s="36"/>
      <c r="I47" s="36"/>
      <c r="J47" s="36"/>
      <c r="K47" s="36"/>
      <c r="L47" s="63" t="str">
        <f>IF(K8="","",K8)</f>
        <v>Vizovice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22</v>
      </c>
      <c r="AJ47" s="36"/>
      <c r="AK47" s="36"/>
      <c r="AL47" s="36"/>
      <c r="AM47" s="64" t="str">
        <f>IF(AN8= "","",AN8)</f>
        <v>18. 4. 2019</v>
      </c>
      <c r="AN47" s="64"/>
      <c r="AO47" s="36"/>
      <c r="AP47" s="36"/>
      <c r="AQ47" s="36"/>
      <c r="AR47" s="40"/>
    </row>
    <row r="48" s="1" customFormat="1" ht="6.96" customHeight="1"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40"/>
    </row>
    <row r="49" s="1" customFormat="1" ht="24.9" customHeight="1">
      <c r="B49" s="35"/>
      <c r="C49" s="29" t="s">
        <v>24</v>
      </c>
      <c r="D49" s="36"/>
      <c r="E49" s="36"/>
      <c r="F49" s="36"/>
      <c r="G49" s="36"/>
      <c r="H49" s="36"/>
      <c r="I49" s="36"/>
      <c r="J49" s="36"/>
      <c r="K49" s="36"/>
      <c r="L49" s="36" t="str">
        <f>IF(E11= "","",E11)</f>
        <v>Město Vizovice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32</v>
      </c>
      <c r="AJ49" s="36"/>
      <c r="AK49" s="36"/>
      <c r="AL49" s="36"/>
      <c r="AM49" s="65" t="str">
        <f>IF(E17="","",E17)</f>
        <v>Zahradní a krajinářská architektura s.r.o.</v>
      </c>
      <c r="AN49" s="36"/>
      <c r="AO49" s="36"/>
      <c r="AP49" s="36"/>
      <c r="AQ49" s="36"/>
      <c r="AR49" s="40"/>
      <c r="AS49" s="66" t="s">
        <v>54</v>
      </c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9"/>
    </row>
    <row r="50" s="1" customFormat="1" ht="13.65" customHeight="1">
      <c r="B50" s="35"/>
      <c r="C50" s="29" t="s">
        <v>30</v>
      </c>
      <c r="D50" s="36"/>
      <c r="E50" s="36"/>
      <c r="F50" s="36"/>
      <c r="G50" s="36"/>
      <c r="H50" s="36"/>
      <c r="I50" s="36"/>
      <c r="J50" s="36"/>
      <c r="K50" s="36"/>
      <c r="L50" s="36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37</v>
      </c>
      <c r="AJ50" s="36"/>
      <c r="AK50" s="36"/>
      <c r="AL50" s="36"/>
      <c r="AM50" s="65" t="str">
        <f>IF(E20="","",E20)</f>
        <v>Ing. Jaromír Skoupil, Ph.D.</v>
      </c>
      <c r="AN50" s="36"/>
      <c r="AO50" s="36"/>
      <c r="AP50" s="36"/>
      <c r="AQ50" s="36"/>
      <c r="AR50" s="40"/>
      <c r="AS50" s="70"/>
      <c r="AT50" s="71"/>
      <c r="AU50" s="72"/>
      <c r="AV50" s="72"/>
      <c r="AW50" s="72"/>
      <c r="AX50" s="72"/>
      <c r="AY50" s="72"/>
      <c r="AZ50" s="72"/>
      <c r="BA50" s="72"/>
      <c r="BB50" s="72"/>
      <c r="BC50" s="72"/>
      <c r="BD50" s="73"/>
    </row>
    <row r="51" s="1" customFormat="1" ht="10.8" customHeight="1"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40"/>
      <c r="AS51" s="74"/>
      <c r="AT51" s="75"/>
      <c r="AU51" s="76"/>
      <c r="AV51" s="76"/>
      <c r="AW51" s="76"/>
      <c r="AX51" s="76"/>
      <c r="AY51" s="76"/>
      <c r="AZ51" s="76"/>
      <c r="BA51" s="76"/>
      <c r="BB51" s="76"/>
      <c r="BC51" s="76"/>
      <c r="BD51" s="77"/>
    </row>
    <row r="52" s="1" customFormat="1" ht="29.28" customHeight="1">
      <c r="B52" s="35"/>
      <c r="C52" s="78" t="s">
        <v>55</v>
      </c>
      <c r="D52" s="79"/>
      <c r="E52" s="79"/>
      <c r="F52" s="79"/>
      <c r="G52" s="79"/>
      <c r="H52" s="80"/>
      <c r="I52" s="81" t="s">
        <v>56</v>
      </c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82" t="s">
        <v>57</v>
      </c>
      <c r="AH52" s="79"/>
      <c r="AI52" s="79"/>
      <c r="AJ52" s="79"/>
      <c r="AK52" s="79"/>
      <c r="AL52" s="79"/>
      <c r="AM52" s="79"/>
      <c r="AN52" s="81" t="s">
        <v>58</v>
      </c>
      <c r="AO52" s="79"/>
      <c r="AP52" s="83"/>
      <c r="AQ52" s="84" t="s">
        <v>59</v>
      </c>
      <c r="AR52" s="40"/>
      <c r="AS52" s="85" t="s">
        <v>60</v>
      </c>
      <c r="AT52" s="86" t="s">
        <v>61</v>
      </c>
      <c r="AU52" s="86" t="s">
        <v>62</v>
      </c>
      <c r="AV52" s="86" t="s">
        <v>63</v>
      </c>
      <c r="AW52" s="86" t="s">
        <v>64</v>
      </c>
      <c r="AX52" s="86" t="s">
        <v>65</v>
      </c>
      <c r="AY52" s="86" t="s">
        <v>66</v>
      </c>
      <c r="AZ52" s="86" t="s">
        <v>67</v>
      </c>
      <c r="BA52" s="86" t="s">
        <v>68</v>
      </c>
      <c r="BB52" s="86" t="s">
        <v>69</v>
      </c>
      <c r="BC52" s="86" t="s">
        <v>70</v>
      </c>
      <c r="BD52" s="87" t="s">
        <v>71</v>
      </c>
    </row>
    <row r="53" s="1" customFormat="1" ht="10.8" customHeight="1"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40"/>
      <c r="AS53" s="88"/>
      <c r="AT53" s="89"/>
      <c r="AU53" s="89"/>
      <c r="AV53" s="89"/>
      <c r="AW53" s="89"/>
      <c r="AX53" s="89"/>
      <c r="AY53" s="89"/>
      <c r="AZ53" s="89"/>
      <c r="BA53" s="89"/>
      <c r="BB53" s="89"/>
      <c r="BC53" s="89"/>
      <c r="BD53" s="90"/>
    </row>
    <row r="54" s="4" customFormat="1" ht="32.4" customHeight="1">
      <c r="B54" s="91"/>
      <c r="C54" s="92" t="s">
        <v>72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4">
        <f>ROUND(AG55,2)</f>
        <v>0</v>
      </c>
      <c r="AH54" s="94"/>
      <c r="AI54" s="94"/>
      <c r="AJ54" s="94"/>
      <c r="AK54" s="94"/>
      <c r="AL54" s="94"/>
      <c r="AM54" s="94"/>
      <c r="AN54" s="95">
        <f>SUM(AG54,AT54)</f>
        <v>0</v>
      </c>
      <c r="AO54" s="95"/>
      <c r="AP54" s="95"/>
      <c r="AQ54" s="96" t="s">
        <v>1</v>
      </c>
      <c r="AR54" s="97"/>
      <c r="AS54" s="98">
        <f>ROUND(AS55,2)</f>
        <v>0</v>
      </c>
      <c r="AT54" s="99">
        <f>ROUND(SUM(AV54:AW54),2)</f>
        <v>0</v>
      </c>
      <c r="AU54" s="100">
        <f>ROUND(AU55,5)</f>
        <v>0</v>
      </c>
      <c r="AV54" s="99">
        <f>ROUND(AZ54*L29,2)</f>
        <v>0</v>
      </c>
      <c r="AW54" s="99">
        <f>ROUND(BA54*L30,2)</f>
        <v>0</v>
      </c>
      <c r="AX54" s="99">
        <f>ROUND(BB54*L29,2)</f>
        <v>0</v>
      </c>
      <c r="AY54" s="99">
        <f>ROUND(BC54*L30,2)</f>
        <v>0</v>
      </c>
      <c r="AZ54" s="99">
        <f>ROUND(AZ55,2)</f>
        <v>0</v>
      </c>
      <c r="BA54" s="99">
        <f>ROUND(BA55,2)</f>
        <v>0</v>
      </c>
      <c r="BB54" s="99">
        <f>ROUND(BB55,2)</f>
        <v>0</v>
      </c>
      <c r="BC54" s="99">
        <f>ROUND(BC55,2)</f>
        <v>0</v>
      </c>
      <c r="BD54" s="101">
        <f>ROUND(BD55,2)</f>
        <v>0</v>
      </c>
      <c r="BS54" s="102" t="s">
        <v>73</v>
      </c>
      <c r="BT54" s="102" t="s">
        <v>74</v>
      </c>
      <c r="BU54" s="103" t="s">
        <v>75</v>
      </c>
      <c r="BV54" s="102" t="s">
        <v>76</v>
      </c>
      <c r="BW54" s="102" t="s">
        <v>5</v>
      </c>
      <c r="BX54" s="102" t="s">
        <v>77</v>
      </c>
      <c r="CL54" s="102" t="s">
        <v>1</v>
      </c>
    </row>
    <row r="55" s="5" customFormat="1" ht="16.5" customHeight="1">
      <c r="A55" s="104" t="s">
        <v>78</v>
      </c>
      <c r="B55" s="105"/>
      <c r="C55" s="106"/>
      <c r="D55" s="107" t="s">
        <v>79</v>
      </c>
      <c r="E55" s="107"/>
      <c r="F55" s="107"/>
      <c r="G55" s="107"/>
      <c r="H55" s="107"/>
      <c r="I55" s="108"/>
      <c r="J55" s="107" t="s">
        <v>80</v>
      </c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9">
        <f>'SO 02 - Komunikace a zpev...'!J30</f>
        <v>0</v>
      </c>
      <c r="AH55" s="108"/>
      <c r="AI55" s="108"/>
      <c r="AJ55" s="108"/>
      <c r="AK55" s="108"/>
      <c r="AL55" s="108"/>
      <c r="AM55" s="108"/>
      <c r="AN55" s="109">
        <f>SUM(AG55,AT55)</f>
        <v>0</v>
      </c>
      <c r="AO55" s="108"/>
      <c r="AP55" s="108"/>
      <c r="AQ55" s="110" t="s">
        <v>81</v>
      </c>
      <c r="AR55" s="111"/>
      <c r="AS55" s="112">
        <v>0</v>
      </c>
      <c r="AT55" s="113">
        <f>ROUND(SUM(AV55:AW55),2)</f>
        <v>0</v>
      </c>
      <c r="AU55" s="114">
        <f>'SO 02 - Komunikace a zpev...'!P89</f>
        <v>0</v>
      </c>
      <c r="AV55" s="113">
        <f>'SO 02 - Komunikace a zpev...'!J33</f>
        <v>0</v>
      </c>
      <c r="AW55" s="113">
        <f>'SO 02 - Komunikace a zpev...'!J34</f>
        <v>0</v>
      </c>
      <c r="AX55" s="113">
        <f>'SO 02 - Komunikace a zpev...'!J35</f>
        <v>0</v>
      </c>
      <c r="AY55" s="113">
        <f>'SO 02 - Komunikace a zpev...'!J36</f>
        <v>0</v>
      </c>
      <c r="AZ55" s="113">
        <f>'SO 02 - Komunikace a zpev...'!F33</f>
        <v>0</v>
      </c>
      <c r="BA55" s="113">
        <f>'SO 02 - Komunikace a zpev...'!F34</f>
        <v>0</v>
      </c>
      <c r="BB55" s="113">
        <f>'SO 02 - Komunikace a zpev...'!F35</f>
        <v>0</v>
      </c>
      <c r="BC55" s="113">
        <f>'SO 02 - Komunikace a zpev...'!F36</f>
        <v>0</v>
      </c>
      <c r="BD55" s="115">
        <f>'SO 02 - Komunikace a zpev...'!F37</f>
        <v>0</v>
      </c>
      <c r="BT55" s="116" t="s">
        <v>82</v>
      </c>
      <c r="BV55" s="116" t="s">
        <v>76</v>
      </c>
      <c r="BW55" s="116" t="s">
        <v>83</v>
      </c>
      <c r="BX55" s="116" t="s">
        <v>5</v>
      </c>
      <c r="CL55" s="116" t="s">
        <v>1</v>
      </c>
      <c r="CM55" s="116" t="s">
        <v>84</v>
      </c>
    </row>
    <row r="56" s="1" customFormat="1" ht="30" customHeight="1">
      <c r="B56" s="35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40"/>
    </row>
    <row r="57" s="1" customFormat="1" ht="6.96" customHeight="1">
      <c r="B57" s="54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40"/>
    </row>
  </sheetData>
  <sheetProtection sheet="1" formatColumns="0" formatRows="0" objects="1" scenarios="1" spinCount="100000" saltValue="d4ubv8lIO+nteRbzD2uhHg0oGler7OpAdmo8tIYz2bJ77vMr37u28v231DOli/C52L7XxZklhUcwgJMEj0re3g==" hashValue="OIN/6ZGPRoQA7UdaUVPnrCPP5ROnlGsubf1W2jUdy5Qm4JjlvTWKe/YFSULGjpTEyRHjYuUON8HLzP7CoMjibA==" algorithmName="SHA-512" password="CC35"/>
  <mergeCells count="42">
    <mergeCell ref="W31:AE31"/>
    <mergeCell ref="BE5:BE34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M50:AP50"/>
    <mergeCell ref="L45:AO45"/>
    <mergeCell ref="AM47:AN47"/>
    <mergeCell ref="AM49:AP49"/>
    <mergeCell ref="AS49:AT51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</mergeCells>
  <hyperlinks>
    <hyperlink ref="A55" location="'SO 02 - Komunikace a zpev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100.83" customWidth="1"/>
    <col min="7" max="7" width="8.67" customWidth="1"/>
    <col min="8" max="8" width="11.17" customWidth="1"/>
    <col min="9" max="9" width="14.17" style="117" customWidth="1"/>
    <col min="10" max="10" width="23.5" customWidth="1"/>
    <col min="11" max="11" width="15.5" hidden="1" customWidth="1"/>
    <col min="12" max="12" width="9.33" customWidth="1"/>
    <col min="13" max="13" width="10.83" hidden="1" customWidth="1"/>
    <col min="14" max="14" width="9.33" hidden="1"/>
    <col min="15" max="15" width="14.17" hidden="1" customWidth="1"/>
    <col min="16" max="16" width="14.17" hidden="1" customWidth="1"/>
    <col min="17" max="17" width="14.17" hidden="1" customWidth="1"/>
    <col min="18" max="18" width="14.17" hidden="1" customWidth="1"/>
    <col min="19" max="19" width="14.17" hidden="1" customWidth="1"/>
    <col min="20" max="20" width="14.1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2" ht="36.96" customHeight="1">
      <c r="L2"/>
      <c r="AT2" s="14" t="s">
        <v>83</v>
      </c>
    </row>
    <row r="3" ht="6.96" customHeight="1">
      <c r="B3" s="118"/>
      <c r="C3" s="119"/>
      <c r="D3" s="119"/>
      <c r="E3" s="119"/>
      <c r="F3" s="119"/>
      <c r="G3" s="119"/>
      <c r="H3" s="119"/>
      <c r="I3" s="120"/>
      <c r="J3" s="119"/>
      <c r="K3" s="119"/>
      <c r="L3" s="17"/>
      <c r="AT3" s="14" t="s">
        <v>84</v>
      </c>
    </row>
    <row r="4" ht="24.96" customHeight="1">
      <c r="B4" s="17"/>
      <c r="D4" s="121" t="s">
        <v>85</v>
      </c>
      <c r="L4" s="17"/>
      <c r="M4" s="21" t="s">
        <v>10</v>
      </c>
      <c r="AT4" s="14" t="s">
        <v>4</v>
      </c>
    </row>
    <row r="5" ht="6.96" customHeight="1">
      <c r="B5" s="17"/>
      <c r="L5" s="17"/>
    </row>
    <row r="6" ht="12" customHeight="1">
      <c r="B6" s="17"/>
      <c r="D6" s="122" t="s">
        <v>16</v>
      </c>
      <c r="L6" s="17"/>
    </row>
    <row r="7" ht="16.5" customHeight="1">
      <c r="B7" s="17"/>
      <c r="E7" s="123" t="str">
        <f>'Rekapitulace stavby'!K6</f>
        <v>Arboretum Vizovice</v>
      </c>
      <c r="F7" s="122"/>
      <c r="G7" s="122"/>
      <c r="H7" s="122"/>
      <c r="L7" s="17"/>
    </row>
    <row r="8" s="1" customFormat="1" ht="12" customHeight="1">
      <c r="B8" s="40"/>
      <c r="D8" s="122" t="s">
        <v>86</v>
      </c>
      <c r="I8" s="124"/>
      <c r="L8" s="40"/>
    </row>
    <row r="9" s="1" customFormat="1" ht="36.96" customHeight="1">
      <c r="B9" s="40"/>
      <c r="E9" s="125" t="s">
        <v>80</v>
      </c>
      <c r="F9" s="1"/>
      <c r="G9" s="1"/>
      <c r="H9" s="1"/>
      <c r="I9" s="124"/>
      <c r="L9" s="40"/>
    </row>
    <row r="10" s="1" customFormat="1">
      <c r="B10" s="40"/>
      <c r="I10" s="124"/>
      <c r="L10" s="40"/>
    </row>
    <row r="11" s="1" customFormat="1" ht="12" customHeight="1">
      <c r="B11" s="40"/>
      <c r="D11" s="122" t="s">
        <v>18</v>
      </c>
      <c r="F11" s="14" t="s">
        <v>1</v>
      </c>
      <c r="I11" s="126" t="s">
        <v>19</v>
      </c>
      <c r="J11" s="14" t="s">
        <v>1</v>
      </c>
      <c r="L11" s="40"/>
    </row>
    <row r="12" s="1" customFormat="1" ht="12" customHeight="1">
      <c r="B12" s="40"/>
      <c r="D12" s="122" t="s">
        <v>20</v>
      </c>
      <c r="F12" s="14" t="s">
        <v>21</v>
      </c>
      <c r="I12" s="126" t="s">
        <v>22</v>
      </c>
      <c r="J12" s="127" t="str">
        <f>'Rekapitulace stavby'!AN8</f>
        <v>18. 4. 2019</v>
      </c>
      <c r="L12" s="40"/>
    </row>
    <row r="13" s="1" customFormat="1" ht="10.8" customHeight="1">
      <c r="B13" s="40"/>
      <c r="I13" s="124"/>
      <c r="L13" s="40"/>
    </row>
    <row r="14" s="1" customFormat="1" ht="12" customHeight="1">
      <c r="B14" s="40"/>
      <c r="D14" s="122" t="s">
        <v>24</v>
      </c>
      <c r="I14" s="126" t="s">
        <v>25</v>
      </c>
      <c r="J14" s="14" t="s">
        <v>26</v>
      </c>
      <c r="L14" s="40"/>
    </row>
    <row r="15" s="1" customFormat="1" ht="18" customHeight="1">
      <c r="B15" s="40"/>
      <c r="E15" s="14" t="s">
        <v>27</v>
      </c>
      <c r="I15" s="126" t="s">
        <v>28</v>
      </c>
      <c r="J15" s="14" t="s">
        <v>29</v>
      </c>
      <c r="L15" s="40"/>
    </row>
    <row r="16" s="1" customFormat="1" ht="6.96" customHeight="1">
      <c r="B16" s="40"/>
      <c r="I16" s="124"/>
      <c r="L16" s="40"/>
    </row>
    <row r="17" s="1" customFormat="1" ht="12" customHeight="1">
      <c r="B17" s="40"/>
      <c r="D17" s="122" t="s">
        <v>30</v>
      </c>
      <c r="I17" s="126" t="s">
        <v>25</v>
      </c>
      <c r="J17" s="30" t="str">
        <f>'Rekapitulace stavby'!AN13</f>
        <v>Vyplň údaj</v>
      </c>
      <c r="L17" s="40"/>
    </row>
    <row r="18" s="1" customFormat="1" ht="18" customHeight="1">
      <c r="B18" s="40"/>
      <c r="E18" s="30" t="str">
        <f>'Rekapitulace stavby'!E14</f>
        <v>Vyplň údaj</v>
      </c>
      <c r="F18" s="14"/>
      <c r="G18" s="14"/>
      <c r="H18" s="14"/>
      <c r="I18" s="126" t="s">
        <v>28</v>
      </c>
      <c r="J18" s="30" t="str">
        <f>'Rekapitulace stavby'!AN14</f>
        <v>Vyplň údaj</v>
      </c>
      <c r="L18" s="40"/>
    </row>
    <row r="19" s="1" customFormat="1" ht="6.96" customHeight="1">
      <c r="B19" s="40"/>
      <c r="I19" s="124"/>
      <c r="L19" s="40"/>
    </row>
    <row r="20" s="1" customFormat="1" ht="12" customHeight="1">
      <c r="B20" s="40"/>
      <c r="D20" s="122" t="s">
        <v>32</v>
      </c>
      <c r="I20" s="126" t="s">
        <v>25</v>
      </c>
      <c r="J20" s="14" t="s">
        <v>33</v>
      </c>
      <c r="L20" s="40"/>
    </row>
    <row r="21" s="1" customFormat="1" ht="18" customHeight="1">
      <c r="B21" s="40"/>
      <c r="E21" s="14" t="s">
        <v>34</v>
      </c>
      <c r="I21" s="126" t="s">
        <v>28</v>
      </c>
      <c r="J21" s="14" t="s">
        <v>35</v>
      </c>
      <c r="L21" s="40"/>
    </row>
    <row r="22" s="1" customFormat="1" ht="6.96" customHeight="1">
      <c r="B22" s="40"/>
      <c r="I22" s="124"/>
      <c r="L22" s="40"/>
    </row>
    <row r="23" s="1" customFormat="1" ht="12" customHeight="1">
      <c r="B23" s="40"/>
      <c r="D23" s="122" t="s">
        <v>37</v>
      </c>
      <c r="I23" s="126" t="s">
        <v>25</v>
      </c>
      <c r="J23" s="14" t="s">
        <v>1</v>
      </c>
      <c r="L23" s="40"/>
    </row>
    <row r="24" s="1" customFormat="1" ht="18" customHeight="1">
      <c r="B24" s="40"/>
      <c r="E24" s="14" t="s">
        <v>38</v>
      </c>
      <c r="I24" s="126" t="s">
        <v>28</v>
      </c>
      <c r="J24" s="14" t="s">
        <v>1</v>
      </c>
      <c r="L24" s="40"/>
    </row>
    <row r="25" s="1" customFormat="1" ht="6.96" customHeight="1">
      <c r="B25" s="40"/>
      <c r="I25" s="124"/>
      <c r="L25" s="40"/>
    </row>
    <row r="26" s="1" customFormat="1" ht="12" customHeight="1">
      <c r="B26" s="40"/>
      <c r="D26" s="122" t="s">
        <v>39</v>
      </c>
      <c r="I26" s="124"/>
      <c r="L26" s="40"/>
    </row>
    <row r="27" s="6" customFormat="1" ht="16.5" customHeight="1">
      <c r="B27" s="128"/>
      <c r="E27" s="129" t="s">
        <v>1</v>
      </c>
      <c r="F27" s="129"/>
      <c r="G27" s="129"/>
      <c r="H27" s="129"/>
      <c r="I27" s="130"/>
      <c r="L27" s="128"/>
    </row>
    <row r="28" s="1" customFormat="1" ht="6.96" customHeight="1">
      <c r="B28" s="40"/>
      <c r="I28" s="124"/>
      <c r="L28" s="40"/>
    </row>
    <row r="29" s="1" customFormat="1" ht="6.96" customHeight="1">
      <c r="B29" s="40"/>
      <c r="D29" s="68"/>
      <c r="E29" s="68"/>
      <c r="F29" s="68"/>
      <c r="G29" s="68"/>
      <c r="H29" s="68"/>
      <c r="I29" s="131"/>
      <c r="J29" s="68"/>
      <c r="K29" s="68"/>
      <c r="L29" s="40"/>
    </row>
    <row r="30" s="1" customFormat="1" ht="25.44" customHeight="1">
      <c r="B30" s="40"/>
      <c r="D30" s="132" t="s">
        <v>40</v>
      </c>
      <c r="I30" s="124"/>
      <c r="J30" s="133">
        <f>ROUND(J89, 2)</f>
        <v>0</v>
      </c>
      <c r="L30" s="40"/>
    </row>
    <row r="31" s="1" customFormat="1" ht="6.96" customHeight="1">
      <c r="B31" s="40"/>
      <c r="D31" s="68"/>
      <c r="E31" s="68"/>
      <c r="F31" s="68"/>
      <c r="G31" s="68"/>
      <c r="H31" s="68"/>
      <c r="I31" s="131"/>
      <c r="J31" s="68"/>
      <c r="K31" s="68"/>
      <c r="L31" s="40"/>
    </row>
    <row r="32" s="1" customFormat="1" ht="14.4" customHeight="1">
      <c r="B32" s="40"/>
      <c r="F32" s="134" t="s">
        <v>42</v>
      </c>
      <c r="I32" s="135" t="s">
        <v>41</v>
      </c>
      <c r="J32" s="134" t="s">
        <v>43</v>
      </c>
      <c r="L32" s="40"/>
    </row>
    <row r="33" s="1" customFormat="1" ht="14.4" customHeight="1">
      <c r="B33" s="40"/>
      <c r="D33" s="122" t="s">
        <v>44</v>
      </c>
      <c r="E33" s="122" t="s">
        <v>45</v>
      </c>
      <c r="F33" s="136">
        <f>ROUND((SUM(BE89:BE207)),  2)</f>
        <v>0</v>
      </c>
      <c r="I33" s="137">
        <v>0.20999999999999999</v>
      </c>
      <c r="J33" s="136">
        <f>ROUND(((SUM(BE89:BE207))*I33),  2)</f>
        <v>0</v>
      </c>
      <c r="L33" s="40"/>
    </row>
    <row r="34" s="1" customFormat="1" ht="14.4" customHeight="1">
      <c r="B34" s="40"/>
      <c r="E34" s="122" t="s">
        <v>46</v>
      </c>
      <c r="F34" s="136">
        <f>ROUND((SUM(BF89:BF207)),  2)</f>
        <v>0</v>
      </c>
      <c r="I34" s="137">
        <v>0.14999999999999999</v>
      </c>
      <c r="J34" s="136">
        <f>ROUND(((SUM(BF89:BF207))*I34),  2)</f>
        <v>0</v>
      </c>
      <c r="L34" s="40"/>
    </row>
    <row r="35" hidden="1" s="1" customFormat="1" ht="14.4" customHeight="1">
      <c r="B35" s="40"/>
      <c r="E35" s="122" t="s">
        <v>47</v>
      </c>
      <c r="F35" s="136">
        <f>ROUND((SUM(BG89:BG207)),  2)</f>
        <v>0</v>
      </c>
      <c r="I35" s="137">
        <v>0.20999999999999999</v>
      </c>
      <c r="J35" s="136">
        <f>0</f>
        <v>0</v>
      </c>
      <c r="L35" s="40"/>
    </row>
    <row r="36" hidden="1" s="1" customFormat="1" ht="14.4" customHeight="1">
      <c r="B36" s="40"/>
      <c r="E36" s="122" t="s">
        <v>48</v>
      </c>
      <c r="F36" s="136">
        <f>ROUND((SUM(BH89:BH207)),  2)</f>
        <v>0</v>
      </c>
      <c r="I36" s="137">
        <v>0.14999999999999999</v>
      </c>
      <c r="J36" s="136">
        <f>0</f>
        <v>0</v>
      </c>
      <c r="L36" s="40"/>
    </row>
    <row r="37" hidden="1" s="1" customFormat="1" ht="14.4" customHeight="1">
      <c r="B37" s="40"/>
      <c r="E37" s="122" t="s">
        <v>49</v>
      </c>
      <c r="F37" s="136">
        <f>ROUND((SUM(BI89:BI207)),  2)</f>
        <v>0</v>
      </c>
      <c r="I37" s="137">
        <v>0</v>
      </c>
      <c r="J37" s="136">
        <f>0</f>
        <v>0</v>
      </c>
      <c r="L37" s="40"/>
    </row>
    <row r="38" s="1" customFormat="1" ht="6.96" customHeight="1">
      <c r="B38" s="40"/>
      <c r="I38" s="124"/>
      <c r="L38" s="40"/>
    </row>
    <row r="39" s="1" customFormat="1" ht="25.44" customHeight="1">
      <c r="B39" s="40"/>
      <c r="C39" s="138"/>
      <c r="D39" s="139" t="s">
        <v>50</v>
      </c>
      <c r="E39" s="140"/>
      <c r="F39" s="140"/>
      <c r="G39" s="141" t="s">
        <v>51</v>
      </c>
      <c r="H39" s="142" t="s">
        <v>52</v>
      </c>
      <c r="I39" s="143"/>
      <c r="J39" s="144">
        <f>SUM(J30:J37)</f>
        <v>0</v>
      </c>
      <c r="K39" s="145"/>
      <c r="L39" s="40"/>
    </row>
    <row r="40" s="1" customFormat="1" ht="14.4" customHeight="1">
      <c r="B40" s="146"/>
      <c r="C40" s="147"/>
      <c r="D40" s="147"/>
      <c r="E40" s="147"/>
      <c r="F40" s="147"/>
      <c r="G40" s="147"/>
      <c r="H40" s="147"/>
      <c r="I40" s="148"/>
      <c r="J40" s="147"/>
      <c r="K40" s="147"/>
      <c r="L40" s="40"/>
    </row>
    <row r="44" s="1" customFormat="1" ht="6.96" customHeight="1">
      <c r="B44" s="149"/>
      <c r="C44" s="150"/>
      <c r="D44" s="150"/>
      <c r="E44" s="150"/>
      <c r="F44" s="150"/>
      <c r="G44" s="150"/>
      <c r="H44" s="150"/>
      <c r="I44" s="151"/>
      <c r="J44" s="150"/>
      <c r="K44" s="150"/>
      <c r="L44" s="40"/>
    </row>
    <row r="45" s="1" customFormat="1" ht="24.96" customHeight="1">
      <c r="B45" s="35"/>
      <c r="C45" s="20" t="s">
        <v>87</v>
      </c>
      <c r="D45" s="36"/>
      <c r="E45" s="36"/>
      <c r="F45" s="36"/>
      <c r="G45" s="36"/>
      <c r="H45" s="36"/>
      <c r="I45" s="124"/>
      <c r="J45" s="36"/>
      <c r="K45" s="36"/>
      <c r="L45" s="40"/>
    </row>
    <row r="46" s="1" customFormat="1" ht="6.96" customHeight="1">
      <c r="B46" s="35"/>
      <c r="C46" s="36"/>
      <c r="D46" s="36"/>
      <c r="E46" s="36"/>
      <c r="F46" s="36"/>
      <c r="G46" s="36"/>
      <c r="H46" s="36"/>
      <c r="I46" s="124"/>
      <c r="J46" s="36"/>
      <c r="K46" s="36"/>
      <c r="L46" s="40"/>
    </row>
    <row r="47" s="1" customFormat="1" ht="12" customHeight="1">
      <c r="B47" s="35"/>
      <c r="C47" s="29" t="s">
        <v>16</v>
      </c>
      <c r="D47" s="36"/>
      <c r="E47" s="36"/>
      <c r="F47" s="36"/>
      <c r="G47" s="36"/>
      <c r="H47" s="36"/>
      <c r="I47" s="124"/>
      <c r="J47" s="36"/>
      <c r="K47" s="36"/>
      <c r="L47" s="40"/>
    </row>
    <row r="48" s="1" customFormat="1" ht="16.5" customHeight="1">
      <c r="B48" s="35"/>
      <c r="C48" s="36"/>
      <c r="D48" s="36"/>
      <c r="E48" s="152" t="str">
        <f>E7</f>
        <v>Arboretum Vizovice</v>
      </c>
      <c r="F48" s="29"/>
      <c r="G48" s="29"/>
      <c r="H48" s="29"/>
      <c r="I48" s="124"/>
      <c r="J48" s="36"/>
      <c r="K48" s="36"/>
      <c r="L48" s="40"/>
    </row>
    <row r="49" s="1" customFormat="1" ht="12" customHeight="1">
      <c r="B49" s="35"/>
      <c r="C49" s="29" t="s">
        <v>86</v>
      </c>
      <c r="D49" s="36"/>
      <c r="E49" s="36"/>
      <c r="F49" s="36"/>
      <c r="G49" s="36"/>
      <c r="H49" s="36"/>
      <c r="I49" s="124"/>
      <c r="J49" s="36"/>
      <c r="K49" s="36"/>
      <c r="L49" s="40"/>
    </row>
    <row r="50" s="1" customFormat="1" ht="16.5" customHeight="1">
      <c r="B50" s="35"/>
      <c r="C50" s="36"/>
      <c r="D50" s="36"/>
      <c r="E50" s="61" t="str">
        <f>E9</f>
        <v>Komunikace a zpevněné plochy</v>
      </c>
      <c r="F50" s="36"/>
      <c r="G50" s="36"/>
      <c r="H50" s="36"/>
      <c r="I50" s="124"/>
      <c r="J50" s="36"/>
      <c r="K50" s="36"/>
      <c r="L50" s="40"/>
    </row>
    <row r="51" s="1" customFormat="1" ht="6.96" customHeight="1">
      <c r="B51" s="35"/>
      <c r="C51" s="36"/>
      <c r="D51" s="36"/>
      <c r="E51" s="36"/>
      <c r="F51" s="36"/>
      <c r="G51" s="36"/>
      <c r="H51" s="36"/>
      <c r="I51" s="124"/>
      <c r="J51" s="36"/>
      <c r="K51" s="36"/>
      <c r="L51" s="40"/>
    </row>
    <row r="52" s="1" customFormat="1" ht="12" customHeight="1">
      <c r="B52" s="35"/>
      <c r="C52" s="29" t="s">
        <v>20</v>
      </c>
      <c r="D52" s="36"/>
      <c r="E52" s="36"/>
      <c r="F52" s="24" t="str">
        <f>F12</f>
        <v>Vizovice</v>
      </c>
      <c r="G52" s="36"/>
      <c r="H52" s="36"/>
      <c r="I52" s="126" t="s">
        <v>22</v>
      </c>
      <c r="J52" s="64" t="str">
        <f>IF(J12="","",J12)</f>
        <v>18. 4. 2019</v>
      </c>
      <c r="K52" s="36"/>
      <c r="L52" s="40"/>
    </row>
    <row r="53" s="1" customFormat="1" ht="6.96" customHeight="1">
      <c r="B53" s="35"/>
      <c r="C53" s="36"/>
      <c r="D53" s="36"/>
      <c r="E53" s="36"/>
      <c r="F53" s="36"/>
      <c r="G53" s="36"/>
      <c r="H53" s="36"/>
      <c r="I53" s="124"/>
      <c r="J53" s="36"/>
      <c r="K53" s="36"/>
      <c r="L53" s="40"/>
    </row>
    <row r="54" s="1" customFormat="1" ht="24.9" customHeight="1">
      <c r="B54" s="35"/>
      <c r="C54" s="29" t="s">
        <v>24</v>
      </c>
      <c r="D54" s="36"/>
      <c r="E54" s="36"/>
      <c r="F54" s="24" t="str">
        <f>E15</f>
        <v>Město Vizovice</v>
      </c>
      <c r="G54" s="36"/>
      <c r="H54" s="36"/>
      <c r="I54" s="126" t="s">
        <v>32</v>
      </c>
      <c r="J54" s="33" t="str">
        <f>E21</f>
        <v>Zahradní a krajinářská architektura s.r.o.</v>
      </c>
      <c r="K54" s="36"/>
      <c r="L54" s="40"/>
    </row>
    <row r="55" s="1" customFormat="1" ht="13.65" customHeight="1">
      <c r="B55" s="35"/>
      <c r="C55" s="29" t="s">
        <v>30</v>
      </c>
      <c r="D55" s="36"/>
      <c r="E55" s="36"/>
      <c r="F55" s="24" t="str">
        <f>IF(E18="","",E18)</f>
        <v>Vyplň údaj</v>
      </c>
      <c r="G55" s="36"/>
      <c r="H55" s="36"/>
      <c r="I55" s="126" t="s">
        <v>37</v>
      </c>
      <c r="J55" s="33" t="str">
        <f>E24</f>
        <v>Ing. Jaromír Skoupil, Ph.D.</v>
      </c>
      <c r="K55" s="36"/>
      <c r="L55" s="40"/>
    </row>
    <row r="56" s="1" customFormat="1" ht="10.32" customHeight="1">
      <c r="B56" s="35"/>
      <c r="C56" s="36"/>
      <c r="D56" s="36"/>
      <c r="E56" s="36"/>
      <c r="F56" s="36"/>
      <c r="G56" s="36"/>
      <c r="H56" s="36"/>
      <c r="I56" s="124"/>
      <c r="J56" s="36"/>
      <c r="K56" s="36"/>
      <c r="L56" s="40"/>
    </row>
    <row r="57" s="1" customFormat="1" ht="29.28" customHeight="1">
      <c r="B57" s="35"/>
      <c r="C57" s="153" t="s">
        <v>88</v>
      </c>
      <c r="D57" s="154"/>
      <c r="E57" s="154"/>
      <c r="F57" s="154"/>
      <c r="G57" s="154"/>
      <c r="H57" s="154"/>
      <c r="I57" s="155"/>
      <c r="J57" s="156" t="s">
        <v>89</v>
      </c>
      <c r="K57" s="154"/>
      <c r="L57" s="40"/>
    </row>
    <row r="58" s="1" customFormat="1" ht="10.32" customHeight="1">
      <c r="B58" s="35"/>
      <c r="C58" s="36"/>
      <c r="D58" s="36"/>
      <c r="E58" s="36"/>
      <c r="F58" s="36"/>
      <c r="G58" s="36"/>
      <c r="H58" s="36"/>
      <c r="I58" s="124"/>
      <c r="J58" s="36"/>
      <c r="K58" s="36"/>
      <c r="L58" s="40"/>
    </row>
    <row r="59" s="1" customFormat="1" ht="22.8" customHeight="1">
      <c r="B59" s="35"/>
      <c r="C59" s="157" t="s">
        <v>90</v>
      </c>
      <c r="D59" s="36"/>
      <c r="E59" s="36"/>
      <c r="F59" s="36"/>
      <c r="G59" s="36"/>
      <c r="H59" s="36"/>
      <c r="I59" s="124"/>
      <c r="J59" s="95">
        <f>J89</f>
        <v>0</v>
      </c>
      <c r="K59" s="36"/>
      <c r="L59" s="40"/>
      <c r="AU59" s="14" t="s">
        <v>91</v>
      </c>
    </row>
    <row r="60" s="7" customFormat="1" ht="24.96" customHeight="1">
      <c r="B60" s="158"/>
      <c r="C60" s="159"/>
      <c r="D60" s="160" t="s">
        <v>92</v>
      </c>
      <c r="E60" s="161"/>
      <c r="F60" s="161"/>
      <c r="G60" s="161"/>
      <c r="H60" s="161"/>
      <c r="I60" s="162"/>
      <c r="J60" s="163">
        <f>J90</f>
        <v>0</v>
      </c>
      <c r="K60" s="159"/>
      <c r="L60" s="164"/>
    </row>
    <row r="61" s="8" customFormat="1" ht="19.92" customHeight="1">
      <c r="B61" s="165"/>
      <c r="C61" s="166"/>
      <c r="D61" s="167" t="s">
        <v>93</v>
      </c>
      <c r="E61" s="168"/>
      <c r="F61" s="168"/>
      <c r="G61" s="168"/>
      <c r="H61" s="168"/>
      <c r="I61" s="169"/>
      <c r="J61" s="170">
        <f>J91</f>
        <v>0</v>
      </c>
      <c r="K61" s="166"/>
      <c r="L61" s="171"/>
    </row>
    <row r="62" s="8" customFormat="1" ht="19.92" customHeight="1">
      <c r="B62" s="165"/>
      <c r="C62" s="166"/>
      <c r="D62" s="167" t="s">
        <v>94</v>
      </c>
      <c r="E62" s="168"/>
      <c r="F62" s="168"/>
      <c r="G62" s="168"/>
      <c r="H62" s="168"/>
      <c r="I62" s="169"/>
      <c r="J62" s="170">
        <f>J113</f>
        <v>0</v>
      </c>
      <c r="K62" s="166"/>
      <c r="L62" s="171"/>
    </row>
    <row r="63" s="8" customFormat="1" ht="19.92" customHeight="1">
      <c r="B63" s="165"/>
      <c r="C63" s="166"/>
      <c r="D63" s="167" t="s">
        <v>95</v>
      </c>
      <c r="E63" s="168"/>
      <c r="F63" s="168"/>
      <c r="G63" s="168"/>
      <c r="H63" s="168"/>
      <c r="I63" s="169"/>
      <c r="J63" s="170">
        <f>J118</f>
        <v>0</v>
      </c>
      <c r="K63" s="166"/>
      <c r="L63" s="171"/>
    </row>
    <row r="64" s="8" customFormat="1" ht="19.92" customHeight="1">
      <c r="B64" s="165"/>
      <c r="C64" s="166"/>
      <c r="D64" s="167" t="s">
        <v>96</v>
      </c>
      <c r="E64" s="168"/>
      <c r="F64" s="168"/>
      <c r="G64" s="168"/>
      <c r="H64" s="168"/>
      <c r="I64" s="169"/>
      <c r="J64" s="170">
        <f>J126</f>
        <v>0</v>
      </c>
      <c r="K64" s="166"/>
      <c r="L64" s="171"/>
    </row>
    <row r="65" s="8" customFormat="1" ht="19.92" customHeight="1">
      <c r="B65" s="165"/>
      <c r="C65" s="166"/>
      <c r="D65" s="167" t="s">
        <v>97</v>
      </c>
      <c r="E65" s="168"/>
      <c r="F65" s="168"/>
      <c r="G65" s="168"/>
      <c r="H65" s="168"/>
      <c r="I65" s="169"/>
      <c r="J65" s="170">
        <f>J156</f>
        <v>0</v>
      </c>
      <c r="K65" s="166"/>
      <c r="L65" s="171"/>
    </row>
    <row r="66" s="8" customFormat="1" ht="19.92" customHeight="1">
      <c r="B66" s="165"/>
      <c r="C66" s="166"/>
      <c r="D66" s="167" t="s">
        <v>98</v>
      </c>
      <c r="E66" s="168"/>
      <c r="F66" s="168"/>
      <c r="G66" s="168"/>
      <c r="H66" s="168"/>
      <c r="I66" s="169"/>
      <c r="J66" s="170">
        <f>J188</f>
        <v>0</v>
      </c>
      <c r="K66" s="166"/>
      <c r="L66" s="171"/>
    </row>
    <row r="67" s="7" customFormat="1" ht="24.96" customHeight="1">
      <c r="B67" s="158"/>
      <c r="C67" s="159"/>
      <c r="D67" s="160" t="s">
        <v>99</v>
      </c>
      <c r="E67" s="161"/>
      <c r="F67" s="161"/>
      <c r="G67" s="161"/>
      <c r="H67" s="161"/>
      <c r="I67" s="162"/>
      <c r="J67" s="163">
        <f>J190</f>
        <v>0</v>
      </c>
      <c r="K67" s="159"/>
      <c r="L67" s="164"/>
    </row>
    <row r="68" s="8" customFormat="1" ht="19.92" customHeight="1">
      <c r="B68" s="165"/>
      <c r="C68" s="166"/>
      <c r="D68" s="167" t="s">
        <v>100</v>
      </c>
      <c r="E68" s="168"/>
      <c r="F68" s="168"/>
      <c r="G68" s="168"/>
      <c r="H68" s="168"/>
      <c r="I68" s="169"/>
      <c r="J68" s="170">
        <f>J191</f>
        <v>0</v>
      </c>
      <c r="K68" s="166"/>
      <c r="L68" s="171"/>
    </row>
    <row r="69" s="8" customFormat="1" ht="19.92" customHeight="1">
      <c r="B69" s="165"/>
      <c r="C69" s="166"/>
      <c r="D69" s="167" t="s">
        <v>101</v>
      </c>
      <c r="E69" s="168"/>
      <c r="F69" s="168"/>
      <c r="G69" s="168"/>
      <c r="H69" s="168"/>
      <c r="I69" s="169"/>
      <c r="J69" s="170">
        <f>J199</f>
        <v>0</v>
      </c>
      <c r="K69" s="166"/>
      <c r="L69" s="171"/>
    </row>
    <row r="70" s="1" customFormat="1" ht="21.84" customHeight="1">
      <c r="B70" s="35"/>
      <c r="C70" s="36"/>
      <c r="D70" s="36"/>
      <c r="E70" s="36"/>
      <c r="F70" s="36"/>
      <c r="G70" s="36"/>
      <c r="H70" s="36"/>
      <c r="I70" s="124"/>
      <c r="J70" s="36"/>
      <c r="K70" s="36"/>
      <c r="L70" s="40"/>
    </row>
    <row r="71" s="1" customFormat="1" ht="6.96" customHeight="1">
      <c r="B71" s="54"/>
      <c r="C71" s="55"/>
      <c r="D71" s="55"/>
      <c r="E71" s="55"/>
      <c r="F71" s="55"/>
      <c r="G71" s="55"/>
      <c r="H71" s="55"/>
      <c r="I71" s="148"/>
      <c r="J71" s="55"/>
      <c r="K71" s="55"/>
      <c r="L71" s="40"/>
    </row>
    <row r="75" s="1" customFormat="1" ht="6.96" customHeight="1">
      <c r="B75" s="56"/>
      <c r="C75" s="57"/>
      <c r="D75" s="57"/>
      <c r="E75" s="57"/>
      <c r="F75" s="57"/>
      <c r="G75" s="57"/>
      <c r="H75" s="57"/>
      <c r="I75" s="151"/>
      <c r="J75" s="57"/>
      <c r="K75" s="57"/>
      <c r="L75" s="40"/>
    </row>
    <row r="76" s="1" customFormat="1" ht="24.96" customHeight="1">
      <c r="B76" s="35"/>
      <c r="C76" s="20" t="s">
        <v>102</v>
      </c>
      <c r="D76" s="36"/>
      <c r="E76" s="36"/>
      <c r="F76" s="36"/>
      <c r="G76" s="36"/>
      <c r="H76" s="36"/>
      <c r="I76" s="124"/>
      <c r="J76" s="36"/>
      <c r="K76" s="36"/>
      <c r="L76" s="40"/>
    </row>
    <row r="77" s="1" customFormat="1" ht="6.96" customHeight="1">
      <c r="B77" s="35"/>
      <c r="C77" s="36"/>
      <c r="D77" s="36"/>
      <c r="E77" s="36"/>
      <c r="F77" s="36"/>
      <c r="G77" s="36"/>
      <c r="H77" s="36"/>
      <c r="I77" s="124"/>
      <c r="J77" s="36"/>
      <c r="K77" s="36"/>
      <c r="L77" s="40"/>
    </row>
    <row r="78" s="1" customFormat="1" ht="12" customHeight="1">
      <c r="B78" s="35"/>
      <c r="C78" s="29" t="s">
        <v>16</v>
      </c>
      <c r="D78" s="36"/>
      <c r="E78" s="36"/>
      <c r="F78" s="36"/>
      <c r="G78" s="36"/>
      <c r="H78" s="36"/>
      <c r="I78" s="124"/>
      <c r="J78" s="36"/>
      <c r="K78" s="36"/>
      <c r="L78" s="40"/>
    </row>
    <row r="79" s="1" customFormat="1" ht="16.5" customHeight="1">
      <c r="B79" s="35"/>
      <c r="C79" s="36"/>
      <c r="D79" s="36"/>
      <c r="E79" s="152" t="str">
        <f>E7</f>
        <v>Arboretum Vizovice</v>
      </c>
      <c r="F79" s="29"/>
      <c r="G79" s="29"/>
      <c r="H79" s="29"/>
      <c r="I79" s="124"/>
      <c r="J79" s="36"/>
      <c r="K79" s="36"/>
      <c r="L79" s="40"/>
    </row>
    <row r="80" s="1" customFormat="1" ht="12" customHeight="1">
      <c r="B80" s="35"/>
      <c r="C80" s="29" t="s">
        <v>86</v>
      </c>
      <c r="D80" s="36"/>
      <c r="E80" s="36"/>
      <c r="F80" s="36"/>
      <c r="G80" s="36"/>
      <c r="H80" s="36"/>
      <c r="I80" s="124"/>
      <c r="J80" s="36"/>
      <c r="K80" s="36"/>
      <c r="L80" s="40"/>
    </row>
    <row r="81" s="1" customFormat="1" ht="16.5" customHeight="1">
      <c r="B81" s="35"/>
      <c r="C81" s="36"/>
      <c r="D81" s="36"/>
      <c r="E81" s="61" t="str">
        <f>E9</f>
        <v>Komunikace a zpevněné plochy</v>
      </c>
      <c r="F81" s="36"/>
      <c r="G81" s="36"/>
      <c r="H81" s="36"/>
      <c r="I81" s="124"/>
      <c r="J81" s="36"/>
      <c r="K81" s="36"/>
      <c r="L81" s="40"/>
    </row>
    <row r="82" s="1" customFormat="1" ht="6.96" customHeight="1">
      <c r="B82" s="35"/>
      <c r="C82" s="36"/>
      <c r="D82" s="36"/>
      <c r="E82" s="36"/>
      <c r="F82" s="36"/>
      <c r="G82" s="36"/>
      <c r="H82" s="36"/>
      <c r="I82" s="124"/>
      <c r="J82" s="36"/>
      <c r="K82" s="36"/>
      <c r="L82" s="40"/>
    </row>
    <row r="83" s="1" customFormat="1" ht="12" customHeight="1">
      <c r="B83" s="35"/>
      <c r="C83" s="29" t="s">
        <v>20</v>
      </c>
      <c r="D83" s="36"/>
      <c r="E83" s="36"/>
      <c r="F83" s="24" t="str">
        <f>F12</f>
        <v>Vizovice</v>
      </c>
      <c r="G83" s="36"/>
      <c r="H83" s="36"/>
      <c r="I83" s="126" t="s">
        <v>22</v>
      </c>
      <c r="J83" s="64" t="str">
        <f>IF(J12="","",J12)</f>
        <v>18. 4. 2019</v>
      </c>
      <c r="K83" s="36"/>
      <c r="L83" s="40"/>
    </row>
    <row r="84" s="1" customFormat="1" ht="6.96" customHeight="1">
      <c r="B84" s="35"/>
      <c r="C84" s="36"/>
      <c r="D84" s="36"/>
      <c r="E84" s="36"/>
      <c r="F84" s="36"/>
      <c r="G84" s="36"/>
      <c r="H84" s="36"/>
      <c r="I84" s="124"/>
      <c r="J84" s="36"/>
      <c r="K84" s="36"/>
      <c r="L84" s="40"/>
    </row>
    <row r="85" s="1" customFormat="1" ht="24.9" customHeight="1">
      <c r="B85" s="35"/>
      <c r="C85" s="29" t="s">
        <v>24</v>
      </c>
      <c r="D85" s="36"/>
      <c r="E85" s="36"/>
      <c r="F85" s="24" t="str">
        <f>E15</f>
        <v>Město Vizovice</v>
      </c>
      <c r="G85" s="36"/>
      <c r="H85" s="36"/>
      <c r="I85" s="126" t="s">
        <v>32</v>
      </c>
      <c r="J85" s="33" t="str">
        <f>E21</f>
        <v>Zahradní a krajinářská architektura s.r.o.</v>
      </c>
      <c r="K85" s="36"/>
      <c r="L85" s="40"/>
    </row>
    <row r="86" s="1" customFormat="1" ht="13.65" customHeight="1">
      <c r="B86" s="35"/>
      <c r="C86" s="29" t="s">
        <v>30</v>
      </c>
      <c r="D86" s="36"/>
      <c r="E86" s="36"/>
      <c r="F86" s="24" t="str">
        <f>IF(E18="","",E18)</f>
        <v>Vyplň údaj</v>
      </c>
      <c r="G86" s="36"/>
      <c r="H86" s="36"/>
      <c r="I86" s="126" t="s">
        <v>37</v>
      </c>
      <c r="J86" s="33" t="str">
        <f>E24</f>
        <v>Ing. Jaromír Skoupil, Ph.D.</v>
      </c>
      <c r="K86" s="36"/>
      <c r="L86" s="40"/>
    </row>
    <row r="87" s="1" customFormat="1" ht="10.32" customHeight="1">
      <c r="B87" s="35"/>
      <c r="C87" s="36"/>
      <c r="D87" s="36"/>
      <c r="E87" s="36"/>
      <c r="F87" s="36"/>
      <c r="G87" s="36"/>
      <c r="H87" s="36"/>
      <c r="I87" s="124"/>
      <c r="J87" s="36"/>
      <c r="K87" s="36"/>
      <c r="L87" s="40"/>
    </row>
    <row r="88" s="9" customFormat="1" ht="29.28" customHeight="1">
      <c r="B88" s="172"/>
      <c r="C88" s="173" t="s">
        <v>103</v>
      </c>
      <c r="D88" s="174" t="s">
        <v>59</v>
      </c>
      <c r="E88" s="174" t="s">
        <v>55</v>
      </c>
      <c r="F88" s="174" t="s">
        <v>56</v>
      </c>
      <c r="G88" s="174" t="s">
        <v>104</v>
      </c>
      <c r="H88" s="174" t="s">
        <v>105</v>
      </c>
      <c r="I88" s="175" t="s">
        <v>106</v>
      </c>
      <c r="J88" s="176" t="s">
        <v>89</v>
      </c>
      <c r="K88" s="177" t="s">
        <v>107</v>
      </c>
      <c r="L88" s="178"/>
      <c r="M88" s="85" t="s">
        <v>1</v>
      </c>
      <c r="N88" s="86" t="s">
        <v>44</v>
      </c>
      <c r="O88" s="86" t="s">
        <v>108</v>
      </c>
      <c r="P88" s="86" t="s">
        <v>109</v>
      </c>
      <c r="Q88" s="86" t="s">
        <v>110</v>
      </c>
      <c r="R88" s="86" t="s">
        <v>111</v>
      </c>
      <c r="S88" s="86" t="s">
        <v>112</v>
      </c>
      <c r="T88" s="87" t="s">
        <v>113</v>
      </c>
    </row>
    <row r="89" s="1" customFormat="1" ht="22.8" customHeight="1">
      <c r="B89" s="35"/>
      <c r="C89" s="92" t="s">
        <v>114</v>
      </c>
      <c r="D89" s="36"/>
      <c r="E89" s="36"/>
      <c r="F89" s="36"/>
      <c r="G89" s="36"/>
      <c r="H89" s="36"/>
      <c r="I89" s="124"/>
      <c r="J89" s="179">
        <f>BK89</f>
        <v>0</v>
      </c>
      <c r="K89" s="36"/>
      <c r="L89" s="40"/>
      <c r="M89" s="88"/>
      <c r="N89" s="89"/>
      <c r="O89" s="89"/>
      <c r="P89" s="180">
        <f>P90+P190</f>
        <v>0</v>
      </c>
      <c r="Q89" s="89"/>
      <c r="R89" s="180">
        <f>R90+R190</f>
        <v>706.81012987999998</v>
      </c>
      <c r="S89" s="89"/>
      <c r="T89" s="181">
        <f>T90+T190</f>
        <v>0.81999999999999995</v>
      </c>
      <c r="AT89" s="14" t="s">
        <v>73</v>
      </c>
      <c r="AU89" s="14" t="s">
        <v>91</v>
      </c>
      <c r="BK89" s="182">
        <f>BK90+BK190</f>
        <v>0</v>
      </c>
    </row>
    <row r="90" s="10" customFormat="1" ht="25.92" customHeight="1">
      <c r="B90" s="183"/>
      <c r="C90" s="184"/>
      <c r="D90" s="185" t="s">
        <v>73</v>
      </c>
      <c r="E90" s="186" t="s">
        <v>115</v>
      </c>
      <c r="F90" s="186" t="s">
        <v>116</v>
      </c>
      <c r="G90" s="184"/>
      <c r="H90" s="184"/>
      <c r="I90" s="187"/>
      <c r="J90" s="188">
        <f>BK90</f>
        <v>0</v>
      </c>
      <c r="K90" s="184"/>
      <c r="L90" s="189"/>
      <c r="M90" s="190"/>
      <c r="N90" s="191"/>
      <c r="O90" s="191"/>
      <c r="P90" s="192">
        <f>P91+P113+P118+P126+P156+P188</f>
        <v>0</v>
      </c>
      <c r="Q90" s="191"/>
      <c r="R90" s="192">
        <f>R91+R113+R118+R126+R156+R188</f>
        <v>706.69948107999994</v>
      </c>
      <c r="S90" s="191"/>
      <c r="T90" s="193">
        <f>T91+T113+T118+T126+T156+T188</f>
        <v>0.81999999999999995</v>
      </c>
      <c r="AR90" s="194" t="s">
        <v>82</v>
      </c>
      <c r="AT90" s="195" t="s">
        <v>73</v>
      </c>
      <c r="AU90" s="195" t="s">
        <v>74</v>
      </c>
      <c r="AY90" s="194" t="s">
        <v>117</v>
      </c>
      <c r="BK90" s="196">
        <f>BK91+BK113+BK118+BK126+BK156+BK188</f>
        <v>0</v>
      </c>
    </row>
    <row r="91" s="10" customFormat="1" ht="22.8" customHeight="1">
      <c r="B91" s="183"/>
      <c r="C91" s="184"/>
      <c r="D91" s="185" t="s">
        <v>73</v>
      </c>
      <c r="E91" s="197" t="s">
        <v>82</v>
      </c>
      <c r="F91" s="197" t="s">
        <v>118</v>
      </c>
      <c r="G91" s="184"/>
      <c r="H91" s="184"/>
      <c r="I91" s="187"/>
      <c r="J91" s="198">
        <f>BK91</f>
        <v>0</v>
      </c>
      <c r="K91" s="184"/>
      <c r="L91" s="189"/>
      <c r="M91" s="190"/>
      <c r="N91" s="191"/>
      <c r="O91" s="191"/>
      <c r="P91" s="192">
        <f>SUM(P92:P112)</f>
        <v>0</v>
      </c>
      <c r="Q91" s="191"/>
      <c r="R91" s="192">
        <f>SUM(R92:R112)</f>
        <v>1.21821</v>
      </c>
      <c r="S91" s="191"/>
      <c r="T91" s="193">
        <f>SUM(T92:T112)</f>
        <v>0</v>
      </c>
      <c r="AR91" s="194" t="s">
        <v>82</v>
      </c>
      <c r="AT91" s="195" t="s">
        <v>73</v>
      </c>
      <c r="AU91" s="195" t="s">
        <v>82</v>
      </c>
      <c r="AY91" s="194" t="s">
        <v>117</v>
      </c>
      <c r="BK91" s="196">
        <f>SUM(BK92:BK112)</f>
        <v>0</v>
      </c>
    </row>
    <row r="92" s="1" customFormat="1" ht="16.5" customHeight="1">
      <c r="B92" s="35"/>
      <c r="C92" s="199" t="s">
        <v>82</v>
      </c>
      <c r="D92" s="199" t="s">
        <v>119</v>
      </c>
      <c r="E92" s="200" t="s">
        <v>120</v>
      </c>
      <c r="F92" s="201" t="s">
        <v>121</v>
      </c>
      <c r="G92" s="202" t="s">
        <v>122</v>
      </c>
      <c r="H92" s="203">
        <v>183.59999999999999</v>
      </c>
      <c r="I92" s="204"/>
      <c r="J92" s="205">
        <f>ROUND(I92*H92,2)</f>
        <v>0</v>
      </c>
      <c r="K92" s="201" t="s">
        <v>123</v>
      </c>
      <c r="L92" s="40"/>
      <c r="M92" s="206" t="s">
        <v>1</v>
      </c>
      <c r="N92" s="207" t="s">
        <v>45</v>
      </c>
      <c r="O92" s="76"/>
      <c r="P92" s="208">
        <f>O92*H92</f>
        <v>0</v>
      </c>
      <c r="Q92" s="208">
        <v>0</v>
      </c>
      <c r="R92" s="208">
        <f>Q92*H92</f>
        <v>0</v>
      </c>
      <c r="S92" s="208">
        <v>0</v>
      </c>
      <c r="T92" s="209">
        <f>S92*H92</f>
        <v>0</v>
      </c>
      <c r="AR92" s="14" t="s">
        <v>124</v>
      </c>
      <c r="AT92" s="14" t="s">
        <v>119</v>
      </c>
      <c r="AU92" s="14" t="s">
        <v>84</v>
      </c>
      <c r="AY92" s="14" t="s">
        <v>117</v>
      </c>
      <c r="BE92" s="210">
        <f>IF(N92="základní",J92,0)</f>
        <v>0</v>
      </c>
      <c r="BF92" s="210">
        <f>IF(N92="snížená",J92,0)</f>
        <v>0</v>
      </c>
      <c r="BG92" s="210">
        <f>IF(N92="zákl. přenesená",J92,0)</f>
        <v>0</v>
      </c>
      <c r="BH92" s="210">
        <f>IF(N92="sníž. přenesená",J92,0)</f>
        <v>0</v>
      </c>
      <c r="BI92" s="210">
        <f>IF(N92="nulová",J92,0)</f>
        <v>0</v>
      </c>
      <c r="BJ92" s="14" t="s">
        <v>82</v>
      </c>
      <c r="BK92" s="210">
        <f>ROUND(I92*H92,2)</f>
        <v>0</v>
      </c>
      <c r="BL92" s="14" t="s">
        <v>124</v>
      </c>
      <c r="BM92" s="14" t="s">
        <v>125</v>
      </c>
    </row>
    <row r="93" s="11" customFormat="1">
      <c r="B93" s="211"/>
      <c r="C93" s="212"/>
      <c r="D93" s="213" t="s">
        <v>126</v>
      </c>
      <c r="E93" s="214" t="s">
        <v>1</v>
      </c>
      <c r="F93" s="215" t="s">
        <v>127</v>
      </c>
      <c r="G93" s="212"/>
      <c r="H93" s="216">
        <v>183.59999999999999</v>
      </c>
      <c r="I93" s="217"/>
      <c r="J93" s="212"/>
      <c r="K93" s="212"/>
      <c r="L93" s="218"/>
      <c r="M93" s="219"/>
      <c r="N93" s="220"/>
      <c r="O93" s="220"/>
      <c r="P93" s="220"/>
      <c r="Q93" s="220"/>
      <c r="R93" s="220"/>
      <c r="S93" s="220"/>
      <c r="T93" s="221"/>
      <c r="AT93" s="222" t="s">
        <v>126</v>
      </c>
      <c r="AU93" s="222" t="s">
        <v>84</v>
      </c>
      <c r="AV93" s="11" t="s">
        <v>84</v>
      </c>
      <c r="AW93" s="11" t="s">
        <v>36</v>
      </c>
      <c r="AX93" s="11" t="s">
        <v>82</v>
      </c>
      <c r="AY93" s="222" t="s">
        <v>117</v>
      </c>
    </row>
    <row r="94" s="1" customFormat="1" ht="16.5" customHeight="1">
      <c r="B94" s="35"/>
      <c r="C94" s="199" t="s">
        <v>84</v>
      </c>
      <c r="D94" s="199" t="s">
        <v>119</v>
      </c>
      <c r="E94" s="200" t="s">
        <v>128</v>
      </c>
      <c r="F94" s="201" t="s">
        <v>129</v>
      </c>
      <c r="G94" s="202" t="s">
        <v>122</v>
      </c>
      <c r="H94" s="203">
        <v>183.59999999999999</v>
      </c>
      <c r="I94" s="204"/>
      <c r="J94" s="205">
        <f>ROUND(I94*H94,2)</f>
        <v>0</v>
      </c>
      <c r="K94" s="201" t="s">
        <v>123</v>
      </c>
      <c r="L94" s="40"/>
      <c r="M94" s="206" t="s">
        <v>1</v>
      </c>
      <c r="N94" s="207" t="s">
        <v>45</v>
      </c>
      <c r="O94" s="76"/>
      <c r="P94" s="208">
        <f>O94*H94</f>
        <v>0</v>
      </c>
      <c r="Q94" s="208">
        <v>0</v>
      </c>
      <c r="R94" s="208">
        <f>Q94*H94</f>
        <v>0</v>
      </c>
      <c r="S94" s="208">
        <v>0</v>
      </c>
      <c r="T94" s="209">
        <f>S94*H94</f>
        <v>0</v>
      </c>
      <c r="AR94" s="14" t="s">
        <v>124</v>
      </c>
      <c r="AT94" s="14" t="s">
        <v>119</v>
      </c>
      <c r="AU94" s="14" t="s">
        <v>84</v>
      </c>
      <c r="AY94" s="14" t="s">
        <v>117</v>
      </c>
      <c r="BE94" s="210">
        <f>IF(N94="základní",J94,0)</f>
        <v>0</v>
      </c>
      <c r="BF94" s="210">
        <f>IF(N94="snížená",J94,0)</f>
        <v>0</v>
      </c>
      <c r="BG94" s="210">
        <f>IF(N94="zákl. přenesená",J94,0)</f>
        <v>0</v>
      </c>
      <c r="BH94" s="210">
        <f>IF(N94="sníž. přenesená",J94,0)</f>
        <v>0</v>
      </c>
      <c r="BI94" s="210">
        <f>IF(N94="nulová",J94,0)</f>
        <v>0</v>
      </c>
      <c r="BJ94" s="14" t="s">
        <v>82</v>
      </c>
      <c r="BK94" s="210">
        <f>ROUND(I94*H94,2)</f>
        <v>0</v>
      </c>
      <c r="BL94" s="14" t="s">
        <v>124</v>
      </c>
      <c r="BM94" s="14" t="s">
        <v>130</v>
      </c>
    </row>
    <row r="95" s="11" customFormat="1">
      <c r="B95" s="211"/>
      <c r="C95" s="212"/>
      <c r="D95" s="213" t="s">
        <v>126</v>
      </c>
      <c r="E95" s="214" t="s">
        <v>1</v>
      </c>
      <c r="F95" s="215" t="s">
        <v>127</v>
      </c>
      <c r="G95" s="212"/>
      <c r="H95" s="216">
        <v>183.59999999999999</v>
      </c>
      <c r="I95" s="217"/>
      <c r="J95" s="212"/>
      <c r="K95" s="212"/>
      <c r="L95" s="218"/>
      <c r="M95" s="219"/>
      <c r="N95" s="220"/>
      <c r="O95" s="220"/>
      <c r="P95" s="220"/>
      <c r="Q95" s="220"/>
      <c r="R95" s="220"/>
      <c r="S95" s="220"/>
      <c r="T95" s="221"/>
      <c r="AT95" s="222" t="s">
        <v>126</v>
      </c>
      <c r="AU95" s="222" t="s">
        <v>84</v>
      </c>
      <c r="AV95" s="11" t="s">
        <v>84</v>
      </c>
      <c r="AW95" s="11" t="s">
        <v>36</v>
      </c>
      <c r="AX95" s="11" t="s">
        <v>82</v>
      </c>
      <c r="AY95" s="222" t="s">
        <v>117</v>
      </c>
    </row>
    <row r="96" s="1" customFormat="1" ht="16.5" customHeight="1">
      <c r="B96" s="35"/>
      <c r="C96" s="199" t="s">
        <v>131</v>
      </c>
      <c r="D96" s="199" t="s">
        <v>119</v>
      </c>
      <c r="E96" s="200" t="s">
        <v>132</v>
      </c>
      <c r="F96" s="201" t="s">
        <v>133</v>
      </c>
      <c r="G96" s="202" t="s">
        <v>122</v>
      </c>
      <c r="H96" s="203">
        <v>91.799999999999997</v>
      </c>
      <c r="I96" s="204"/>
      <c r="J96" s="205">
        <f>ROUND(I96*H96,2)</f>
        <v>0</v>
      </c>
      <c r="K96" s="201" t="s">
        <v>123</v>
      </c>
      <c r="L96" s="40"/>
      <c r="M96" s="206" t="s">
        <v>1</v>
      </c>
      <c r="N96" s="207" t="s">
        <v>45</v>
      </c>
      <c r="O96" s="76"/>
      <c r="P96" s="208">
        <f>O96*H96</f>
        <v>0</v>
      </c>
      <c r="Q96" s="208">
        <v>0</v>
      </c>
      <c r="R96" s="208">
        <f>Q96*H96</f>
        <v>0</v>
      </c>
      <c r="S96" s="208">
        <v>0</v>
      </c>
      <c r="T96" s="209">
        <f>S96*H96</f>
        <v>0</v>
      </c>
      <c r="AR96" s="14" t="s">
        <v>124</v>
      </c>
      <c r="AT96" s="14" t="s">
        <v>119</v>
      </c>
      <c r="AU96" s="14" t="s">
        <v>84</v>
      </c>
      <c r="AY96" s="14" t="s">
        <v>117</v>
      </c>
      <c r="BE96" s="210">
        <f>IF(N96="základní",J96,0)</f>
        <v>0</v>
      </c>
      <c r="BF96" s="210">
        <f>IF(N96="snížená",J96,0)</f>
        <v>0</v>
      </c>
      <c r="BG96" s="210">
        <f>IF(N96="zákl. přenesená",J96,0)</f>
        <v>0</v>
      </c>
      <c r="BH96" s="210">
        <f>IF(N96="sníž. přenesená",J96,0)</f>
        <v>0</v>
      </c>
      <c r="BI96" s="210">
        <f>IF(N96="nulová",J96,0)</f>
        <v>0</v>
      </c>
      <c r="BJ96" s="14" t="s">
        <v>82</v>
      </c>
      <c r="BK96" s="210">
        <f>ROUND(I96*H96,2)</f>
        <v>0</v>
      </c>
      <c r="BL96" s="14" t="s">
        <v>124</v>
      </c>
      <c r="BM96" s="14" t="s">
        <v>134</v>
      </c>
    </row>
    <row r="97" s="11" customFormat="1">
      <c r="B97" s="211"/>
      <c r="C97" s="212"/>
      <c r="D97" s="213" t="s">
        <v>126</v>
      </c>
      <c r="E97" s="214" t="s">
        <v>1</v>
      </c>
      <c r="F97" s="215" t="s">
        <v>135</v>
      </c>
      <c r="G97" s="212"/>
      <c r="H97" s="216">
        <v>91.799999999999997</v>
      </c>
      <c r="I97" s="217"/>
      <c r="J97" s="212"/>
      <c r="K97" s="212"/>
      <c r="L97" s="218"/>
      <c r="M97" s="219"/>
      <c r="N97" s="220"/>
      <c r="O97" s="220"/>
      <c r="P97" s="220"/>
      <c r="Q97" s="220"/>
      <c r="R97" s="220"/>
      <c r="S97" s="220"/>
      <c r="T97" s="221"/>
      <c r="AT97" s="222" t="s">
        <v>126</v>
      </c>
      <c r="AU97" s="222" t="s">
        <v>84</v>
      </c>
      <c r="AV97" s="11" t="s">
        <v>84</v>
      </c>
      <c r="AW97" s="11" t="s">
        <v>36</v>
      </c>
      <c r="AX97" s="11" t="s">
        <v>82</v>
      </c>
      <c r="AY97" s="222" t="s">
        <v>117</v>
      </c>
    </row>
    <row r="98" s="1" customFormat="1" ht="16.5" customHeight="1">
      <c r="B98" s="35"/>
      <c r="C98" s="199" t="s">
        <v>124</v>
      </c>
      <c r="D98" s="199" t="s">
        <v>119</v>
      </c>
      <c r="E98" s="200" t="s">
        <v>136</v>
      </c>
      <c r="F98" s="201" t="s">
        <v>137</v>
      </c>
      <c r="G98" s="202" t="s">
        <v>122</v>
      </c>
      <c r="H98" s="203">
        <v>3.2000000000000002</v>
      </c>
      <c r="I98" s="204"/>
      <c r="J98" s="205">
        <f>ROUND(I98*H98,2)</f>
        <v>0</v>
      </c>
      <c r="K98" s="201" t="s">
        <v>123</v>
      </c>
      <c r="L98" s="40"/>
      <c r="M98" s="206" t="s">
        <v>1</v>
      </c>
      <c r="N98" s="207" t="s">
        <v>45</v>
      </c>
      <c r="O98" s="76"/>
      <c r="P98" s="208">
        <f>O98*H98</f>
        <v>0</v>
      </c>
      <c r="Q98" s="208">
        <v>0</v>
      </c>
      <c r="R98" s="208">
        <f>Q98*H98</f>
        <v>0</v>
      </c>
      <c r="S98" s="208">
        <v>0</v>
      </c>
      <c r="T98" s="209">
        <f>S98*H98</f>
        <v>0</v>
      </c>
      <c r="AR98" s="14" t="s">
        <v>124</v>
      </c>
      <c r="AT98" s="14" t="s">
        <v>119</v>
      </c>
      <c r="AU98" s="14" t="s">
        <v>84</v>
      </c>
      <c r="AY98" s="14" t="s">
        <v>117</v>
      </c>
      <c r="BE98" s="210">
        <f>IF(N98="základní",J98,0)</f>
        <v>0</v>
      </c>
      <c r="BF98" s="210">
        <f>IF(N98="snížená",J98,0)</f>
        <v>0</v>
      </c>
      <c r="BG98" s="210">
        <f>IF(N98="zákl. přenesená",J98,0)</f>
        <v>0</v>
      </c>
      <c r="BH98" s="210">
        <f>IF(N98="sníž. přenesená",J98,0)</f>
        <v>0</v>
      </c>
      <c r="BI98" s="210">
        <f>IF(N98="nulová",J98,0)</f>
        <v>0</v>
      </c>
      <c r="BJ98" s="14" t="s">
        <v>82</v>
      </c>
      <c r="BK98" s="210">
        <f>ROUND(I98*H98,2)</f>
        <v>0</v>
      </c>
      <c r="BL98" s="14" t="s">
        <v>124</v>
      </c>
      <c r="BM98" s="14" t="s">
        <v>138</v>
      </c>
    </row>
    <row r="99" s="11" customFormat="1">
      <c r="B99" s="211"/>
      <c r="C99" s="212"/>
      <c r="D99" s="213" t="s">
        <v>126</v>
      </c>
      <c r="E99" s="214" t="s">
        <v>1</v>
      </c>
      <c r="F99" s="215" t="s">
        <v>139</v>
      </c>
      <c r="G99" s="212"/>
      <c r="H99" s="216">
        <v>3.2000000000000002</v>
      </c>
      <c r="I99" s="217"/>
      <c r="J99" s="212"/>
      <c r="K99" s="212"/>
      <c r="L99" s="218"/>
      <c r="M99" s="219"/>
      <c r="N99" s="220"/>
      <c r="O99" s="220"/>
      <c r="P99" s="220"/>
      <c r="Q99" s="220"/>
      <c r="R99" s="220"/>
      <c r="S99" s="220"/>
      <c r="T99" s="221"/>
      <c r="AT99" s="222" t="s">
        <v>126</v>
      </c>
      <c r="AU99" s="222" t="s">
        <v>84</v>
      </c>
      <c r="AV99" s="11" t="s">
        <v>84</v>
      </c>
      <c r="AW99" s="11" t="s">
        <v>36</v>
      </c>
      <c r="AX99" s="11" t="s">
        <v>82</v>
      </c>
      <c r="AY99" s="222" t="s">
        <v>117</v>
      </c>
    </row>
    <row r="100" s="1" customFormat="1" ht="16.5" customHeight="1">
      <c r="B100" s="35"/>
      <c r="C100" s="199" t="s">
        <v>140</v>
      </c>
      <c r="D100" s="199" t="s">
        <v>119</v>
      </c>
      <c r="E100" s="200" t="s">
        <v>141</v>
      </c>
      <c r="F100" s="201" t="s">
        <v>142</v>
      </c>
      <c r="G100" s="202" t="s">
        <v>122</v>
      </c>
      <c r="H100" s="203">
        <v>1.6000000000000001</v>
      </c>
      <c r="I100" s="204"/>
      <c r="J100" s="205">
        <f>ROUND(I100*H100,2)</f>
        <v>0</v>
      </c>
      <c r="K100" s="201" t="s">
        <v>123</v>
      </c>
      <c r="L100" s="40"/>
      <c r="M100" s="206" t="s">
        <v>1</v>
      </c>
      <c r="N100" s="207" t="s">
        <v>45</v>
      </c>
      <c r="O100" s="76"/>
      <c r="P100" s="208">
        <f>O100*H100</f>
        <v>0</v>
      </c>
      <c r="Q100" s="208">
        <v>0</v>
      </c>
      <c r="R100" s="208">
        <f>Q100*H100</f>
        <v>0</v>
      </c>
      <c r="S100" s="208">
        <v>0</v>
      </c>
      <c r="T100" s="209">
        <f>S100*H100</f>
        <v>0</v>
      </c>
      <c r="AR100" s="14" t="s">
        <v>124</v>
      </c>
      <c r="AT100" s="14" t="s">
        <v>119</v>
      </c>
      <c r="AU100" s="14" t="s">
        <v>84</v>
      </c>
      <c r="AY100" s="14" t="s">
        <v>117</v>
      </c>
      <c r="BE100" s="210">
        <f>IF(N100="základní",J100,0)</f>
        <v>0</v>
      </c>
      <c r="BF100" s="210">
        <f>IF(N100="snížená",J100,0)</f>
        <v>0</v>
      </c>
      <c r="BG100" s="210">
        <f>IF(N100="zákl. přenesená",J100,0)</f>
        <v>0</v>
      </c>
      <c r="BH100" s="210">
        <f>IF(N100="sníž. přenesená",J100,0)</f>
        <v>0</v>
      </c>
      <c r="BI100" s="210">
        <f>IF(N100="nulová",J100,0)</f>
        <v>0</v>
      </c>
      <c r="BJ100" s="14" t="s">
        <v>82</v>
      </c>
      <c r="BK100" s="210">
        <f>ROUND(I100*H100,2)</f>
        <v>0</v>
      </c>
      <c r="BL100" s="14" t="s">
        <v>124</v>
      </c>
      <c r="BM100" s="14" t="s">
        <v>143</v>
      </c>
    </row>
    <row r="101" s="11" customFormat="1">
      <c r="B101" s="211"/>
      <c r="C101" s="212"/>
      <c r="D101" s="213" t="s">
        <v>126</v>
      </c>
      <c r="E101" s="214" t="s">
        <v>1</v>
      </c>
      <c r="F101" s="215" t="s">
        <v>144</v>
      </c>
      <c r="G101" s="212"/>
      <c r="H101" s="216">
        <v>1.6000000000000001</v>
      </c>
      <c r="I101" s="217"/>
      <c r="J101" s="212"/>
      <c r="K101" s="212"/>
      <c r="L101" s="218"/>
      <c r="M101" s="219"/>
      <c r="N101" s="220"/>
      <c r="O101" s="220"/>
      <c r="P101" s="220"/>
      <c r="Q101" s="220"/>
      <c r="R101" s="220"/>
      <c r="S101" s="220"/>
      <c r="T101" s="221"/>
      <c r="AT101" s="222" t="s">
        <v>126</v>
      </c>
      <c r="AU101" s="222" t="s">
        <v>84</v>
      </c>
      <c r="AV101" s="11" t="s">
        <v>84</v>
      </c>
      <c r="AW101" s="11" t="s">
        <v>36</v>
      </c>
      <c r="AX101" s="11" t="s">
        <v>82</v>
      </c>
      <c r="AY101" s="222" t="s">
        <v>117</v>
      </c>
    </row>
    <row r="102" s="1" customFormat="1" ht="16.5" customHeight="1">
      <c r="B102" s="35"/>
      <c r="C102" s="199" t="s">
        <v>145</v>
      </c>
      <c r="D102" s="199" t="s">
        <v>119</v>
      </c>
      <c r="E102" s="200" t="s">
        <v>146</v>
      </c>
      <c r="F102" s="201" t="s">
        <v>147</v>
      </c>
      <c r="G102" s="202" t="s">
        <v>122</v>
      </c>
      <c r="H102" s="203">
        <v>186.80000000000001</v>
      </c>
      <c r="I102" s="204"/>
      <c r="J102" s="205">
        <f>ROUND(I102*H102,2)</f>
        <v>0</v>
      </c>
      <c r="K102" s="201" t="s">
        <v>123</v>
      </c>
      <c r="L102" s="40"/>
      <c r="M102" s="206" t="s">
        <v>1</v>
      </c>
      <c r="N102" s="207" t="s">
        <v>45</v>
      </c>
      <c r="O102" s="76"/>
      <c r="P102" s="208">
        <f>O102*H102</f>
        <v>0</v>
      </c>
      <c r="Q102" s="208">
        <v>0</v>
      </c>
      <c r="R102" s="208">
        <f>Q102*H102</f>
        <v>0</v>
      </c>
      <c r="S102" s="208">
        <v>0</v>
      </c>
      <c r="T102" s="209">
        <f>S102*H102</f>
        <v>0</v>
      </c>
      <c r="AR102" s="14" t="s">
        <v>124</v>
      </c>
      <c r="AT102" s="14" t="s">
        <v>119</v>
      </c>
      <c r="AU102" s="14" t="s">
        <v>84</v>
      </c>
      <c r="AY102" s="14" t="s">
        <v>117</v>
      </c>
      <c r="BE102" s="210">
        <f>IF(N102="základní",J102,0)</f>
        <v>0</v>
      </c>
      <c r="BF102" s="210">
        <f>IF(N102="snížená",J102,0)</f>
        <v>0</v>
      </c>
      <c r="BG102" s="210">
        <f>IF(N102="zákl. přenesená",J102,0)</f>
        <v>0</v>
      </c>
      <c r="BH102" s="210">
        <f>IF(N102="sníž. přenesená",J102,0)</f>
        <v>0</v>
      </c>
      <c r="BI102" s="210">
        <f>IF(N102="nulová",J102,0)</f>
        <v>0</v>
      </c>
      <c r="BJ102" s="14" t="s">
        <v>82</v>
      </c>
      <c r="BK102" s="210">
        <f>ROUND(I102*H102,2)</f>
        <v>0</v>
      </c>
      <c r="BL102" s="14" t="s">
        <v>124</v>
      </c>
      <c r="BM102" s="14" t="s">
        <v>148</v>
      </c>
    </row>
    <row r="103" s="11" customFormat="1">
      <c r="B103" s="211"/>
      <c r="C103" s="212"/>
      <c r="D103" s="213" t="s">
        <v>126</v>
      </c>
      <c r="E103" s="214" t="s">
        <v>1</v>
      </c>
      <c r="F103" s="215" t="s">
        <v>149</v>
      </c>
      <c r="G103" s="212"/>
      <c r="H103" s="216">
        <v>186.80000000000001</v>
      </c>
      <c r="I103" s="217"/>
      <c r="J103" s="212"/>
      <c r="K103" s="212"/>
      <c r="L103" s="218"/>
      <c r="M103" s="219"/>
      <c r="N103" s="220"/>
      <c r="O103" s="220"/>
      <c r="P103" s="220"/>
      <c r="Q103" s="220"/>
      <c r="R103" s="220"/>
      <c r="S103" s="220"/>
      <c r="T103" s="221"/>
      <c r="AT103" s="222" t="s">
        <v>126</v>
      </c>
      <c r="AU103" s="222" t="s">
        <v>84</v>
      </c>
      <c r="AV103" s="11" t="s">
        <v>84</v>
      </c>
      <c r="AW103" s="11" t="s">
        <v>36</v>
      </c>
      <c r="AX103" s="11" t="s">
        <v>82</v>
      </c>
      <c r="AY103" s="222" t="s">
        <v>117</v>
      </c>
    </row>
    <row r="104" s="1" customFormat="1" ht="16.5" customHeight="1">
      <c r="B104" s="35"/>
      <c r="C104" s="199" t="s">
        <v>150</v>
      </c>
      <c r="D104" s="199" t="s">
        <v>119</v>
      </c>
      <c r="E104" s="200" t="s">
        <v>151</v>
      </c>
      <c r="F104" s="201" t="s">
        <v>152</v>
      </c>
      <c r="G104" s="202" t="s">
        <v>122</v>
      </c>
      <c r="H104" s="203">
        <v>186.80000000000001</v>
      </c>
      <c r="I104" s="204"/>
      <c r="J104" s="205">
        <f>ROUND(I104*H104,2)</f>
        <v>0</v>
      </c>
      <c r="K104" s="201" t="s">
        <v>123</v>
      </c>
      <c r="L104" s="40"/>
      <c r="M104" s="206" t="s">
        <v>1</v>
      </c>
      <c r="N104" s="207" t="s">
        <v>45</v>
      </c>
      <c r="O104" s="76"/>
      <c r="P104" s="208">
        <f>O104*H104</f>
        <v>0</v>
      </c>
      <c r="Q104" s="208">
        <v>0</v>
      </c>
      <c r="R104" s="208">
        <f>Q104*H104</f>
        <v>0</v>
      </c>
      <c r="S104" s="208">
        <v>0</v>
      </c>
      <c r="T104" s="209">
        <f>S104*H104</f>
        <v>0</v>
      </c>
      <c r="AR104" s="14" t="s">
        <v>124</v>
      </c>
      <c r="AT104" s="14" t="s">
        <v>119</v>
      </c>
      <c r="AU104" s="14" t="s">
        <v>84</v>
      </c>
      <c r="AY104" s="14" t="s">
        <v>117</v>
      </c>
      <c r="BE104" s="210">
        <f>IF(N104="základní",J104,0)</f>
        <v>0</v>
      </c>
      <c r="BF104" s="210">
        <f>IF(N104="snížená",J104,0)</f>
        <v>0</v>
      </c>
      <c r="BG104" s="210">
        <f>IF(N104="zákl. přenesená",J104,0)</f>
        <v>0</v>
      </c>
      <c r="BH104" s="210">
        <f>IF(N104="sníž. přenesená",J104,0)</f>
        <v>0</v>
      </c>
      <c r="BI104" s="210">
        <f>IF(N104="nulová",J104,0)</f>
        <v>0</v>
      </c>
      <c r="BJ104" s="14" t="s">
        <v>82</v>
      </c>
      <c r="BK104" s="210">
        <f>ROUND(I104*H104,2)</f>
        <v>0</v>
      </c>
      <c r="BL104" s="14" t="s">
        <v>124</v>
      </c>
      <c r="BM104" s="14" t="s">
        <v>153</v>
      </c>
    </row>
    <row r="105" s="11" customFormat="1">
      <c r="B105" s="211"/>
      <c r="C105" s="212"/>
      <c r="D105" s="213" t="s">
        <v>126</v>
      </c>
      <c r="E105" s="214" t="s">
        <v>1</v>
      </c>
      <c r="F105" s="215" t="s">
        <v>154</v>
      </c>
      <c r="G105" s="212"/>
      <c r="H105" s="216">
        <v>186.80000000000001</v>
      </c>
      <c r="I105" s="217"/>
      <c r="J105" s="212"/>
      <c r="K105" s="212"/>
      <c r="L105" s="218"/>
      <c r="M105" s="219"/>
      <c r="N105" s="220"/>
      <c r="O105" s="220"/>
      <c r="P105" s="220"/>
      <c r="Q105" s="220"/>
      <c r="R105" s="220"/>
      <c r="S105" s="220"/>
      <c r="T105" s="221"/>
      <c r="AT105" s="222" t="s">
        <v>126</v>
      </c>
      <c r="AU105" s="222" t="s">
        <v>84</v>
      </c>
      <c r="AV105" s="11" t="s">
        <v>84</v>
      </c>
      <c r="AW105" s="11" t="s">
        <v>36</v>
      </c>
      <c r="AX105" s="11" t="s">
        <v>82</v>
      </c>
      <c r="AY105" s="222" t="s">
        <v>117</v>
      </c>
    </row>
    <row r="106" s="1" customFormat="1" ht="16.5" customHeight="1">
      <c r="B106" s="35"/>
      <c r="C106" s="199" t="s">
        <v>155</v>
      </c>
      <c r="D106" s="199" t="s">
        <v>119</v>
      </c>
      <c r="E106" s="200" t="s">
        <v>156</v>
      </c>
      <c r="F106" s="201" t="s">
        <v>157</v>
      </c>
      <c r="G106" s="202" t="s">
        <v>158</v>
      </c>
      <c r="H106" s="203">
        <v>386.69999999999999</v>
      </c>
      <c r="I106" s="204"/>
      <c r="J106" s="205">
        <f>ROUND(I106*H106,2)</f>
        <v>0</v>
      </c>
      <c r="K106" s="201" t="s">
        <v>123</v>
      </c>
      <c r="L106" s="40"/>
      <c r="M106" s="206" t="s">
        <v>1</v>
      </c>
      <c r="N106" s="207" t="s">
        <v>45</v>
      </c>
      <c r="O106" s="76"/>
      <c r="P106" s="208">
        <f>O106*H106</f>
        <v>0</v>
      </c>
      <c r="Q106" s="208">
        <v>0</v>
      </c>
      <c r="R106" s="208">
        <f>Q106*H106</f>
        <v>0</v>
      </c>
      <c r="S106" s="208">
        <v>0</v>
      </c>
      <c r="T106" s="209">
        <f>S106*H106</f>
        <v>0</v>
      </c>
      <c r="AR106" s="14" t="s">
        <v>124</v>
      </c>
      <c r="AT106" s="14" t="s">
        <v>119</v>
      </c>
      <c r="AU106" s="14" t="s">
        <v>84</v>
      </c>
      <c r="AY106" s="14" t="s">
        <v>117</v>
      </c>
      <c r="BE106" s="210">
        <f>IF(N106="základní",J106,0)</f>
        <v>0</v>
      </c>
      <c r="BF106" s="210">
        <f>IF(N106="snížená",J106,0)</f>
        <v>0</v>
      </c>
      <c r="BG106" s="210">
        <f>IF(N106="zákl. přenesená",J106,0)</f>
        <v>0</v>
      </c>
      <c r="BH106" s="210">
        <f>IF(N106="sníž. přenesená",J106,0)</f>
        <v>0</v>
      </c>
      <c r="BI106" s="210">
        <f>IF(N106="nulová",J106,0)</f>
        <v>0</v>
      </c>
      <c r="BJ106" s="14" t="s">
        <v>82</v>
      </c>
      <c r="BK106" s="210">
        <f>ROUND(I106*H106,2)</f>
        <v>0</v>
      </c>
      <c r="BL106" s="14" t="s">
        <v>124</v>
      </c>
      <c r="BM106" s="14" t="s">
        <v>159</v>
      </c>
    </row>
    <row r="107" s="1" customFormat="1" ht="16.5" customHeight="1">
      <c r="B107" s="35"/>
      <c r="C107" s="223" t="s">
        <v>160</v>
      </c>
      <c r="D107" s="223" t="s">
        <v>161</v>
      </c>
      <c r="E107" s="224" t="s">
        <v>162</v>
      </c>
      <c r="F107" s="225" t="s">
        <v>163</v>
      </c>
      <c r="G107" s="226" t="s">
        <v>122</v>
      </c>
      <c r="H107" s="227">
        <v>5.8010000000000002</v>
      </c>
      <c r="I107" s="228"/>
      <c r="J107" s="229">
        <f>ROUND(I107*H107,2)</f>
        <v>0</v>
      </c>
      <c r="K107" s="225" t="s">
        <v>123</v>
      </c>
      <c r="L107" s="230"/>
      <c r="M107" s="231" t="s">
        <v>1</v>
      </c>
      <c r="N107" s="232" t="s">
        <v>45</v>
      </c>
      <c r="O107" s="76"/>
      <c r="P107" s="208">
        <f>O107*H107</f>
        <v>0</v>
      </c>
      <c r="Q107" s="208">
        <v>0.20999999999999999</v>
      </c>
      <c r="R107" s="208">
        <f>Q107*H107</f>
        <v>1.21821</v>
      </c>
      <c r="S107" s="208">
        <v>0</v>
      </c>
      <c r="T107" s="209">
        <f>S107*H107</f>
        <v>0</v>
      </c>
      <c r="AR107" s="14" t="s">
        <v>155</v>
      </c>
      <c r="AT107" s="14" t="s">
        <v>161</v>
      </c>
      <c r="AU107" s="14" t="s">
        <v>84</v>
      </c>
      <c r="AY107" s="14" t="s">
        <v>117</v>
      </c>
      <c r="BE107" s="210">
        <f>IF(N107="základní",J107,0)</f>
        <v>0</v>
      </c>
      <c r="BF107" s="210">
        <f>IF(N107="snížená",J107,0)</f>
        <v>0</v>
      </c>
      <c r="BG107" s="210">
        <f>IF(N107="zákl. přenesená",J107,0)</f>
        <v>0</v>
      </c>
      <c r="BH107" s="210">
        <f>IF(N107="sníž. přenesená",J107,0)</f>
        <v>0</v>
      </c>
      <c r="BI107" s="210">
        <f>IF(N107="nulová",J107,0)</f>
        <v>0</v>
      </c>
      <c r="BJ107" s="14" t="s">
        <v>82</v>
      </c>
      <c r="BK107" s="210">
        <f>ROUND(I107*H107,2)</f>
        <v>0</v>
      </c>
      <c r="BL107" s="14" t="s">
        <v>124</v>
      </c>
      <c r="BM107" s="14" t="s">
        <v>164</v>
      </c>
    </row>
    <row r="108" s="11" customFormat="1">
      <c r="B108" s="211"/>
      <c r="C108" s="212"/>
      <c r="D108" s="213" t="s">
        <v>126</v>
      </c>
      <c r="E108" s="212"/>
      <c r="F108" s="215" t="s">
        <v>165</v>
      </c>
      <c r="G108" s="212"/>
      <c r="H108" s="216">
        <v>5.8010000000000002</v>
      </c>
      <c r="I108" s="217"/>
      <c r="J108" s="212"/>
      <c r="K108" s="212"/>
      <c r="L108" s="218"/>
      <c r="M108" s="219"/>
      <c r="N108" s="220"/>
      <c r="O108" s="220"/>
      <c r="P108" s="220"/>
      <c r="Q108" s="220"/>
      <c r="R108" s="220"/>
      <c r="S108" s="220"/>
      <c r="T108" s="221"/>
      <c r="AT108" s="222" t="s">
        <v>126</v>
      </c>
      <c r="AU108" s="222" t="s">
        <v>84</v>
      </c>
      <c r="AV108" s="11" t="s">
        <v>84</v>
      </c>
      <c r="AW108" s="11" t="s">
        <v>4</v>
      </c>
      <c r="AX108" s="11" t="s">
        <v>82</v>
      </c>
      <c r="AY108" s="222" t="s">
        <v>117</v>
      </c>
    </row>
    <row r="109" s="1" customFormat="1" ht="16.5" customHeight="1">
      <c r="B109" s="35"/>
      <c r="C109" s="199" t="s">
        <v>166</v>
      </c>
      <c r="D109" s="199" t="s">
        <v>119</v>
      </c>
      <c r="E109" s="200" t="s">
        <v>167</v>
      </c>
      <c r="F109" s="201" t="s">
        <v>168</v>
      </c>
      <c r="G109" s="202" t="s">
        <v>158</v>
      </c>
      <c r="H109" s="203">
        <v>918.89999999999998</v>
      </c>
      <c r="I109" s="204"/>
      <c r="J109" s="205">
        <f>ROUND(I109*H109,2)</f>
        <v>0</v>
      </c>
      <c r="K109" s="201" t="s">
        <v>123</v>
      </c>
      <c r="L109" s="40"/>
      <c r="M109" s="206" t="s">
        <v>1</v>
      </c>
      <c r="N109" s="207" t="s">
        <v>45</v>
      </c>
      <c r="O109" s="76"/>
      <c r="P109" s="208">
        <f>O109*H109</f>
        <v>0</v>
      </c>
      <c r="Q109" s="208">
        <v>0</v>
      </c>
      <c r="R109" s="208">
        <f>Q109*H109</f>
        <v>0</v>
      </c>
      <c r="S109" s="208">
        <v>0</v>
      </c>
      <c r="T109" s="209">
        <f>S109*H109</f>
        <v>0</v>
      </c>
      <c r="AR109" s="14" t="s">
        <v>124</v>
      </c>
      <c r="AT109" s="14" t="s">
        <v>119</v>
      </c>
      <c r="AU109" s="14" t="s">
        <v>84</v>
      </c>
      <c r="AY109" s="14" t="s">
        <v>117</v>
      </c>
      <c r="BE109" s="210">
        <f>IF(N109="základní",J109,0)</f>
        <v>0</v>
      </c>
      <c r="BF109" s="210">
        <f>IF(N109="snížená",J109,0)</f>
        <v>0</v>
      </c>
      <c r="BG109" s="210">
        <f>IF(N109="zákl. přenesená",J109,0)</f>
        <v>0</v>
      </c>
      <c r="BH109" s="210">
        <f>IF(N109="sníž. přenesená",J109,0)</f>
        <v>0</v>
      </c>
      <c r="BI109" s="210">
        <f>IF(N109="nulová",J109,0)</f>
        <v>0</v>
      </c>
      <c r="BJ109" s="14" t="s">
        <v>82</v>
      </c>
      <c r="BK109" s="210">
        <f>ROUND(I109*H109,2)</f>
        <v>0</v>
      </c>
      <c r="BL109" s="14" t="s">
        <v>124</v>
      </c>
      <c r="BM109" s="14" t="s">
        <v>169</v>
      </c>
    </row>
    <row r="110" s="11" customFormat="1">
      <c r="B110" s="211"/>
      <c r="C110" s="212"/>
      <c r="D110" s="213" t="s">
        <v>126</v>
      </c>
      <c r="E110" s="214" t="s">
        <v>1</v>
      </c>
      <c r="F110" s="215" t="s">
        <v>170</v>
      </c>
      <c r="G110" s="212"/>
      <c r="H110" s="216">
        <v>918.89999999999998</v>
      </c>
      <c r="I110" s="217"/>
      <c r="J110" s="212"/>
      <c r="K110" s="212"/>
      <c r="L110" s="218"/>
      <c r="M110" s="219"/>
      <c r="N110" s="220"/>
      <c r="O110" s="220"/>
      <c r="P110" s="220"/>
      <c r="Q110" s="220"/>
      <c r="R110" s="220"/>
      <c r="S110" s="220"/>
      <c r="T110" s="221"/>
      <c r="AT110" s="222" t="s">
        <v>126</v>
      </c>
      <c r="AU110" s="222" t="s">
        <v>84</v>
      </c>
      <c r="AV110" s="11" t="s">
        <v>84</v>
      </c>
      <c r="AW110" s="11" t="s">
        <v>36</v>
      </c>
      <c r="AX110" s="11" t="s">
        <v>82</v>
      </c>
      <c r="AY110" s="222" t="s">
        <v>117</v>
      </c>
    </row>
    <row r="111" s="1" customFormat="1" ht="16.5" customHeight="1">
      <c r="B111" s="35"/>
      <c r="C111" s="199" t="s">
        <v>171</v>
      </c>
      <c r="D111" s="199" t="s">
        <v>119</v>
      </c>
      <c r="E111" s="200" t="s">
        <v>172</v>
      </c>
      <c r="F111" s="201" t="s">
        <v>173</v>
      </c>
      <c r="G111" s="202" t="s">
        <v>158</v>
      </c>
      <c r="H111" s="203">
        <v>835</v>
      </c>
      <c r="I111" s="204"/>
      <c r="J111" s="205">
        <f>ROUND(I111*H111,2)</f>
        <v>0</v>
      </c>
      <c r="K111" s="201" t="s">
        <v>123</v>
      </c>
      <c r="L111" s="40"/>
      <c r="M111" s="206" t="s">
        <v>1</v>
      </c>
      <c r="N111" s="207" t="s">
        <v>45</v>
      </c>
      <c r="O111" s="76"/>
      <c r="P111" s="208">
        <f>O111*H111</f>
        <v>0</v>
      </c>
      <c r="Q111" s="208">
        <v>0</v>
      </c>
      <c r="R111" s="208">
        <f>Q111*H111</f>
        <v>0</v>
      </c>
      <c r="S111" s="208">
        <v>0</v>
      </c>
      <c r="T111" s="209">
        <f>S111*H111</f>
        <v>0</v>
      </c>
      <c r="AR111" s="14" t="s">
        <v>124</v>
      </c>
      <c r="AT111" s="14" t="s">
        <v>119</v>
      </c>
      <c r="AU111" s="14" t="s">
        <v>84</v>
      </c>
      <c r="AY111" s="14" t="s">
        <v>117</v>
      </c>
      <c r="BE111" s="210">
        <f>IF(N111="základní",J111,0)</f>
        <v>0</v>
      </c>
      <c r="BF111" s="210">
        <f>IF(N111="snížená",J111,0)</f>
        <v>0</v>
      </c>
      <c r="BG111" s="210">
        <f>IF(N111="zákl. přenesená",J111,0)</f>
        <v>0</v>
      </c>
      <c r="BH111" s="210">
        <f>IF(N111="sníž. přenesená",J111,0)</f>
        <v>0</v>
      </c>
      <c r="BI111" s="210">
        <f>IF(N111="nulová",J111,0)</f>
        <v>0</v>
      </c>
      <c r="BJ111" s="14" t="s">
        <v>82</v>
      </c>
      <c r="BK111" s="210">
        <f>ROUND(I111*H111,2)</f>
        <v>0</v>
      </c>
      <c r="BL111" s="14" t="s">
        <v>124</v>
      </c>
      <c r="BM111" s="14" t="s">
        <v>174</v>
      </c>
    </row>
    <row r="112" s="11" customFormat="1">
      <c r="B112" s="211"/>
      <c r="C112" s="212"/>
      <c r="D112" s="213" t="s">
        <v>126</v>
      </c>
      <c r="E112" s="214" t="s">
        <v>1</v>
      </c>
      <c r="F112" s="215" t="s">
        <v>175</v>
      </c>
      <c r="G112" s="212"/>
      <c r="H112" s="216">
        <v>835</v>
      </c>
      <c r="I112" s="217"/>
      <c r="J112" s="212"/>
      <c r="K112" s="212"/>
      <c r="L112" s="218"/>
      <c r="M112" s="219"/>
      <c r="N112" s="220"/>
      <c r="O112" s="220"/>
      <c r="P112" s="220"/>
      <c r="Q112" s="220"/>
      <c r="R112" s="220"/>
      <c r="S112" s="220"/>
      <c r="T112" s="221"/>
      <c r="AT112" s="222" t="s">
        <v>126</v>
      </c>
      <c r="AU112" s="222" t="s">
        <v>84</v>
      </c>
      <c r="AV112" s="11" t="s">
        <v>84</v>
      </c>
      <c r="AW112" s="11" t="s">
        <v>36</v>
      </c>
      <c r="AX112" s="11" t="s">
        <v>82</v>
      </c>
      <c r="AY112" s="222" t="s">
        <v>117</v>
      </c>
    </row>
    <row r="113" s="10" customFormat="1" ht="22.8" customHeight="1">
      <c r="B113" s="183"/>
      <c r="C113" s="184"/>
      <c r="D113" s="185" t="s">
        <v>73</v>
      </c>
      <c r="E113" s="197" t="s">
        <v>84</v>
      </c>
      <c r="F113" s="197" t="s">
        <v>176</v>
      </c>
      <c r="G113" s="184"/>
      <c r="H113" s="184"/>
      <c r="I113" s="187"/>
      <c r="J113" s="198">
        <f>BK113</f>
        <v>0</v>
      </c>
      <c r="K113" s="184"/>
      <c r="L113" s="189"/>
      <c r="M113" s="190"/>
      <c r="N113" s="191"/>
      <c r="O113" s="191"/>
      <c r="P113" s="192">
        <f>SUM(P114:P117)</f>
        <v>0</v>
      </c>
      <c r="Q113" s="191"/>
      <c r="R113" s="192">
        <f>SUM(R114:R117)</f>
        <v>8.1950268800000003</v>
      </c>
      <c r="S113" s="191"/>
      <c r="T113" s="193">
        <f>SUM(T114:T117)</f>
        <v>0</v>
      </c>
      <c r="AR113" s="194" t="s">
        <v>82</v>
      </c>
      <c r="AT113" s="195" t="s">
        <v>73</v>
      </c>
      <c r="AU113" s="195" t="s">
        <v>82</v>
      </c>
      <c r="AY113" s="194" t="s">
        <v>117</v>
      </c>
      <c r="BK113" s="196">
        <f>SUM(BK114:BK117)</f>
        <v>0</v>
      </c>
    </row>
    <row r="114" s="1" customFormat="1" ht="16.5" customHeight="1">
      <c r="B114" s="35"/>
      <c r="C114" s="199" t="s">
        <v>177</v>
      </c>
      <c r="D114" s="199" t="s">
        <v>119</v>
      </c>
      <c r="E114" s="200" t="s">
        <v>178</v>
      </c>
      <c r="F114" s="201" t="s">
        <v>179</v>
      </c>
      <c r="G114" s="202" t="s">
        <v>122</v>
      </c>
      <c r="H114" s="203">
        <v>3.2000000000000002</v>
      </c>
      <c r="I114" s="204"/>
      <c r="J114" s="205">
        <f>ROUND(I114*H114,2)</f>
        <v>0</v>
      </c>
      <c r="K114" s="201" t="s">
        <v>123</v>
      </c>
      <c r="L114" s="40"/>
      <c r="M114" s="206" t="s">
        <v>1</v>
      </c>
      <c r="N114" s="207" t="s">
        <v>45</v>
      </c>
      <c r="O114" s="76"/>
      <c r="P114" s="208">
        <f>O114*H114</f>
        <v>0</v>
      </c>
      <c r="Q114" s="208">
        <v>2.2563399999999998</v>
      </c>
      <c r="R114" s="208">
        <f>Q114*H114</f>
        <v>7.220288</v>
      </c>
      <c r="S114" s="208">
        <v>0</v>
      </c>
      <c r="T114" s="209">
        <f>S114*H114</f>
        <v>0</v>
      </c>
      <c r="AR114" s="14" t="s">
        <v>124</v>
      </c>
      <c r="AT114" s="14" t="s">
        <v>119</v>
      </c>
      <c r="AU114" s="14" t="s">
        <v>84</v>
      </c>
      <c r="AY114" s="14" t="s">
        <v>117</v>
      </c>
      <c r="BE114" s="210">
        <f>IF(N114="základní",J114,0)</f>
        <v>0</v>
      </c>
      <c r="BF114" s="210">
        <f>IF(N114="snížená",J114,0)</f>
        <v>0</v>
      </c>
      <c r="BG114" s="210">
        <f>IF(N114="zákl. přenesená",J114,0)</f>
        <v>0</v>
      </c>
      <c r="BH114" s="210">
        <f>IF(N114="sníž. přenesená",J114,0)</f>
        <v>0</v>
      </c>
      <c r="BI114" s="210">
        <f>IF(N114="nulová",J114,0)</f>
        <v>0</v>
      </c>
      <c r="BJ114" s="14" t="s">
        <v>82</v>
      </c>
      <c r="BK114" s="210">
        <f>ROUND(I114*H114,2)</f>
        <v>0</v>
      </c>
      <c r="BL114" s="14" t="s">
        <v>124</v>
      </c>
      <c r="BM114" s="14" t="s">
        <v>180</v>
      </c>
    </row>
    <row r="115" s="11" customFormat="1">
      <c r="B115" s="211"/>
      <c r="C115" s="212"/>
      <c r="D115" s="213" t="s">
        <v>126</v>
      </c>
      <c r="E115" s="214" t="s">
        <v>1</v>
      </c>
      <c r="F115" s="215" t="s">
        <v>181</v>
      </c>
      <c r="G115" s="212"/>
      <c r="H115" s="216">
        <v>3.2000000000000002</v>
      </c>
      <c r="I115" s="217"/>
      <c r="J115" s="212"/>
      <c r="K115" s="212"/>
      <c r="L115" s="218"/>
      <c r="M115" s="219"/>
      <c r="N115" s="220"/>
      <c r="O115" s="220"/>
      <c r="P115" s="220"/>
      <c r="Q115" s="220"/>
      <c r="R115" s="220"/>
      <c r="S115" s="220"/>
      <c r="T115" s="221"/>
      <c r="AT115" s="222" t="s">
        <v>126</v>
      </c>
      <c r="AU115" s="222" t="s">
        <v>84</v>
      </c>
      <c r="AV115" s="11" t="s">
        <v>84</v>
      </c>
      <c r="AW115" s="11" t="s">
        <v>36</v>
      </c>
      <c r="AX115" s="11" t="s">
        <v>82</v>
      </c>
      <c r="AY115" s="222" t="s">
        <v>117</v>
      </c>
    </row>
    <row r="116" s="1" customFormat="1" ht="16.5" customHeight="1">
      <c r="B116" s="35"/>
      <c r="C116" s="199" t="s">
        <v>182</v>
      </c>
      <c r="D116" s="199" t="s">
        <v>119</v>
      </c>
      <c r="E116" s="200" t="s">
        <v>183</v>
      </c>
      <c r="F116" s="201" t="s">
        <v>184</v>
      </c>
      <c r="G116" s="202" t="s">
        <v>122</v>
      </c>
      <c r="H116" s="203">
        <v>0.432</v>
      </c>
      <c r="I116" s="204"/>
      <c r="J116" s="205">
        <f>ROUND(I116*H116,2)</f>
        <v>0</v>
      </c>
      <c r="K116" s="201" t="s">
        <v>123</v>
      </c>
      <c r="L116" s="40"/>
      <c r="M116" s="206" t="s">
        <v>1</v>
      </c>
      <c r="N116" s="207" t="s">
        <v>45</v>
      </c>
      <c r="O116" s="76"/>
      <c r="P116" s="208">
        <f>O116*H116</f>
        <v>0</v>
      </c>
      <c r="Q116" s="208">
        <v>2.2563399999999998</v>
      </c>
      <c r="R116" s="208">
        <f>Q116*H116</f>
        <v>0.97473887999999986</v>
      </c>
      <c r="S116" s="208">
        <v>0</v>
      </c>
      <c r="T116" s="209">
        <f>S116*H116</f>
        <v>0</v>
      </c>
      <c r="AR116" s="14" t="s">
        <v>124</v>
      </c>
      <c r="AT116" s="14" t="s">
        <v>119</v>
      </c>
      <c r="AU116" s="14" t="s">
        <v>84</v>
      </c>
      <c r="AY116" s="14" t="s">
        <v>117</v>
      </c>
      <c r="BE116" s="210">
        <f>IF(N116="základní",J116,0)</f>
        <v>0</v>
      </c>
      <c r="BF116" s="210">
        <f>IF(N116="snížená",J116,0)</f>
        <v>0</v>
      </c>
      <c r="BG116" s="210">
        <f>IF(N116="zákl. přenesená",J116,0)</f>
        <v>0</v>
      </c>
      <c r="BH116" s="210">
        <f>IF(N116="sníž. přenesená",J116,0)</f>
        <v>0</v>
      </c>
      <c r="BI116" s="210">
        <f>IF(N116="nulová",J116,0)</f>
        <v>0</v>
      </c>
      <c r="BJ116" s="14" t="s">
        <v>82</v>
      </c>
      <c r="BK116" s="210">
        <f>ROUND(I116*H116,2)</f>
        <v>0</v>
      </c>
      <c r="BL116" s="14" t="s">
        <v>124</v>
      </c>
      <c r="BM116" s="14" t="s">
        <v>185</v>
      </c>
    </row>
    <row r="117" s="11" customFormat="1">
      <c r="B117" s="211"/>
      <c r="C117" s="212"/>
      <c r="D117" s="213" t="s">
        <v>126</v>
      </c>
      <c r="E117" s="214" t="s">
        <v>1</v>
      </c>
      <c r="F117" s="215" t="s">
        <v>186</v>
      </c>
      <c r="G117" s="212"/>
      <c r="H117" s="216">
        <v>0.432</v>
      </c>
      <c r="I117" s="217"/>
      <c r="J117" s="212"/>
      <c r="K117" s="212"/>
      <c r="L117" s="218"/>
      <c r="M117" s="219"/>
      <c r="N117" s="220"/>
      <c r="O117" s="220"/>
      <c r="P117" s="220"/>
      <c r="Q117" s="220"/>
      <c r="R117" s="220"/>
      <c r="S117" s="220"/>
      <c r="T117" s="221"/>
      <c r="AT117" s="222" t="s">
        <v>126</v>
      </c>
      <c r="AU117" s="222" t="s">
        <v>84</v>
      </c>
      <c r="AV117" s="11" t="s">
        <v>84</v>
      </c>
      <c r="AW117" s="11" t="s">
        <v>36</v>
      </c>
      <c r="AX117" s="11" t="s">
        <v>82</v>
      </c>
      <c r="AY117" s="222" t="s">
        <v>117</v>
      </c>
    </row>
    <row r="118" s="10" customFormat="1" ht="22.8" customHeight="1">
      <c r="B118" s="183"/>
      <c r="C118" s="184"/>
      <c r="D118" s="185" t="s">
        <v>73</v>
      </c>
      <c r="E118" s="197" t="s">
        <v>124</v>
      </c>
      <c r="F118" s="197" t="s">
        <v>187</v>
      </c>
      <c r="G118" s="184"/>
      <c r="H118" s="184"/>
      <c r="I118" s="187"/>
      <c r="J118" s="198">
        <f>BK118</f>
        <v>0</v>
      </c>
      <c r="K118" s="184"/>
      <c r="L118" s="189"/>
      <c r="M118" s="190"/>
      <c r="N118" s="191"/>
      <c r="O118" s="191"/>
      <c r="P118" s="192">
        <f>SUM(P119:P125)</f>
        <v>0</v>
      </c>
      <c r="Q118" s="191"/>
      <c r="R118" s="192">
        <f>SUM(R119:R125)</f>
        <v>19.5714866</v>
      </c>
      <c r="S118" s="191"/>
      <c r="T118" s="193">
        <f>SUM(T119:T125)</f>
        <v>0</v>
      </c>
      <c r="AR118" s="194" t="s">
        <v>82</v>
      </c>
      <c r="AT118" s="195" t="s">
        <v>73</v>
      </c>
      <c r="AU118" s="195" t="s">
        <v>82</v>
      </c>
      <c r="AY118" s="194" t="s">
        <v>117</v>
      </c>
      <c r="BK118" s="196">
        <f>SUM(BK119:BK125)</f>
        <v>0</v>
      </c>
    </row>
    <row r="119" s="1" customFormat="1" ht="16.5" customHeight="1">
      <c r="B119" s="35"/>
      <c r="C119" s="199" t="s">
        <v>188</v>
      </c>
      <c r="D119" s="199" t="s">
        <v>119</v>
      </c>
      <c r="E119" s="200" t="s">
        <v>189</v>
      </c>
      <c r="F119" s="201" t="s">
        <v>190</v>
      </c>
      <c r="G119" s="202" t="s">
        <v>191</v>
      </c>
      <c r="H119" s="203">
        <v>27.199999999999999</v>
      </c>
      <c r="I119" s="204"/>
      <c r="J119" s="205">
        <f>ROUND(I119*H119,2)</f>
        <v>0</v>
      </c>
      <c r="K119" s="201" t="s">
        <v>123</v>
      </c>
      <c r="L119" s="40"/>
      <c r="M119" s="206" t="s">
        <v>1</v>
      </c>
      <c r="N119" s="207" t="s">
        <v>45</v>
      </c>
      <c r="O119" s="76"/>
      <c r="P119" s="208">
        <f>O119*H119</f>
        <v>0</v>
      </c>
      <c r="Q119" s="208">
        <v>0.03465</v>
      </c>
      <c r="R119" s="208">
        <f>Q119*H119</f>
        <v>0.94247999999999998</v>
      </c>
      <c r="S119" s="208">
        <v>0</v>
      </c>
      <c r="T119" s="209">
        <f>S119*H119</f>
        <v>0</v>
      </c>
      <c r="AR119" s="14" t="s">
        <v>124</v>
      </c>
      <c r="AT119" s="14" t="s">
        <v>119</v>
      </c>
      <c r="AU119" s="14" t="s">
        <v>84</v>
      </c>
      <c r="AY119" s="14" t="s">
        <v>117</v>
      </c>
      <c r="BE119" s="210">
        <f>IF(N119="základní",J119,0)</f>
        <v>0</v>
      </c>
      <c r="BF119" s="210">
        <f>IF(N119="snížená",J119,0)</f>
        <v>0</v>
      </c>
      <c r="BG119" s="210">
        <f>IF(N119="zákl. přenesená",J119,0)</f>
        <v>0</v>
      </c>
      <c r="BH119" s="210">
        <f>IF(N119="sníž. přenesená",J119,0)</f>
        <v>0</v>
      </c>
      <c r="BI119" s="210">
        <f>IF(N119="nulová",J119,0)</f>
        <v>0</v>
      </c>
      <c r="BJ119" s="14" t="s">
        <v>82</v>
      </c>
      <c r="BK119" s="210">
        <f>ROUND(I119*H119,2)</f>
        <v>0</v>
      </c>
      <c r="BL119" s="14" t="s">
        <v>124</v>
      </c>
      <c r="BM119" s="14" t="s">
        <v>192</v>
      </c>
    </row>
    <row r="120" s="11" customFormat="1">
      <c r="B120" s="211"/>
      <c r="C120" s="212"/>
      <c r="D120" s="213" t="s">
        <v>126</v>
      </c>
      <c r="E120" s="214" t="s">
        <v>1</v>
      </c>
      <c r="F120" s="215" t="s">
        <v>193</v>
      </c>
      <c r="G120" s="212"/>
      <c r="H120" s="216">
        <v>27.199999999999999</v>
      </c>
      <c r="I120" s="217"/>
      <c r="J120" s="212"/>
      <c r="K120" s="212"/>
      <c r="L120" s="218"/>
      <c r="M120" s="219"/>
      <c r="N120" s="220"/>
      <c r="O120" s="220"/>
      <c r="P120" s="220"/>
      <c r="Q120" s="220"/>
      <c r="R120" s="220"/>
      <c r="S120" s="220"/>
      <c r="T120" s="221"/>
      <c r="AT120" s="222" t="s">
        <v>126</v>
      </c>
      <c r="AU120" s="222" t="s">
        <v>84</v>
      </c>
      <c r="AV120" s="11" t="s">
        <v>84</v>
      </c>
      <c r="AW120" s="11" t="s">
        <v>36</v>
      </c>
      <c r="AX120" s="11" t="s">
        <v>82</v>
      </c>
      <c r="AY120" s="222" t="s">
        <v>117</v>
      </c>
    </row>
    <row r="121" s="1" customFormat="1" ht="16.5" customHeight="1">
      <c r="B121" s="35"/>
      <c r="C121" s="223" t="s">
        <v>8</v>
      </c>
      <c r="D121" s="223" t="s">
        <v>161</v>
      </c>
      <c r="E121" s="224" t="s">
        <v>194</v>
      </c>
      <c r="F121" s="225" t="s">
        <v>195</v>
      </c>
      <c r="G121" s="226" t="s">
        <v>191</v>
      </c>
      <c r="H121" s="227">
        <v>27.199999999999999</v>
      </c>
      <c r="I121" s="228"/>
      <c r="J121" s="229">
        <f>ROUND(I121*H121,2)</f>
        <v>0</v>
      </c>
      <c r="K121" s="225" t="s">
        <v>123</v>
      </c>
      <c r="L121" s="230"/>
      <c r="M121" s="231" t="s">
        <v>1</v>
      </c>
      <c r="N121" s="232" t="s">
        <v>45</v>
      </c>
      <c r="O121" s="76"/>
      <c r="P121" s="208">
        <f>O121*H121</f>
        <v>0</v>
      </c>
      <c r="Q121" s="208">
        <v>0.105</v>
      </c>
      <c r="R121" s="208">
        <f>Q121*H121</f>
        <v>2.8559999999999999</v>
      </c>
      <c r="S121" s="208">
        <v>0</v>
      </c>
      <c r="T121" s="209">
        <f>S121*H121</f>
        <v>0</v>
      </c>
      <c r="AR121" s="14" t="s">
        <v>155</v>
      </c>
      <c r="AT121" s="14" t="s">
        <v>161</v>
      </c>
      <c r="AU121" s="14" t="s">
        <v>84</v>
      </c>
      <c r="AY121" s="14" t="s">
        <v>117</v>
      </c>
      <c r="BE121" s="210">
        <f>IF(N121="základní",J121,0)</f>
        <v>0</v>
      </c>
      <c r="BF121" s="210">
        <f>IF(N121="snížená",J121,0)</f>
        <v>0</v>
      </c>
      <c r="BG121" s="210">
        <f>IF(N121="zákl. přenesená",J121,0)</f>
        <v>0</v>
      </c>
      <c r="BH121" s="210">
        <f>IF(N121="sníž. přenesená",J121,0)</f>
        <v>0</v>
      </c>
      <c r="BI121" s="210">
        <f>IF(N121="nulová",J121,0)</f>
        <v>0</v>
      </c>
      <c r="BJ121" s="14" t="s">
        <v>82</v>
      </c>
      <c r="BK121" s="210">
        <f>ROUND(I121*H121,2)</f>
        <v>0</v>
      </c>
      <c r="BL121" s="14" t="s">
        <v>124</v>
      </c>
      <c r="BM121" s="14" t="s">
        <v>196</v>
      </c>
    </row>
    <row r="122" s="1" customFormat="1" ht="16.5" customHeight="1">
      <c r="B122" s="35"/>
      <c r="C122" s="199" t="s">
        <v>197</v>
      </c>
      <c r="D122" s="199" t="s">
        <v>119</v>
      </c>
      <c r="E122" s="200" t="s">
        <v>198</v>
      </c>
      <c r="F122" s="201" t="s">
        <v>199</v>
      </c>
      <c r="G122" s="202" t="s">
        <v>158</v>
      </c>
      <c r="H122" s="203">
        <v>21.260000000000002</v>
      </c>
      <c r="I122" s="204"/>
      <c r="J122" s="205">
        <f>ROUND(I122*H122,2)</f>
        <v>0</v>
      </c>
      <c r="K122" s="201" t="s">
        <v>123</v>
      </c>
      <c r="L122" s="40"/>
      <c r="M122" s="206" t="s">
        <v>1</v>
      </c>
      <c r="N122" s="207" t="s">
        <v>45</v>
      </c>
      <c r="O122" s="76"/>
      <c r="P122" s="208">
        <f>O122*H122</f>
        <v>0</v>
      </c>
      <c r="Q122" s="208">
        <v>0.34190999999999999</v>
      </c>
      <c r="R122" s="208">
        <f>Q122*H122</f>
        <v>7.2690066</v>
      </c>
      <c r="S122" s="208">
        <v>0</v>
      </c>
      <c r="T122" s="209">
        <f>S122*H122</f>
        <v>0</v>
      </c>
      <c r="AR122" s="14" t="s">
        <v>124</v>
      </c>
      <c r="AT122" s="14" t="s">
        <v>119</v>
      </c>
      <c r="AU122" s="14" t="s">
        <v>84</v>
      </c>
      <c r="AY122" s="14" t="s">
        <v>117</v>
      </c>
      <c r="BE122" s="210">
        <f>IF(N122="základní",J122,0)</f>
        <v>0</v>
      </c>
      <c r="BF122" s="210">
        <f>IF(N122="snížená",J122,0)</f>
        <v>0</v>
      </c>
      <c r="BG122" s="210">
        <f>IF(N122="zákl. přenesená",J122,0)</f>
        <v>0</v>
      </c>
      <c r="BH122" s="210">
        <f>IF(N122="sníž. přenesená",J122,0)</f>
        <v>0</v>
      </c>
      <c r="BI122" s="210">
        <f>IF(N122="nulová",J122,0)</f>
        <v>0</v>
      </c>
      <c r="BJ122" s="14" t="s">
        <v>82</v>
      </c>
      <c r="BK122" s="210">
        <f>ROUND(I122*H122,2)</f>
        <v>0</v>
      </c>
      <c r="BL122" s="14" t="s">
        <v>124</v>
      </c>
      <c r="BM122" s="14" t="s">
        <v>200</v>
      </c>
    </row>
    <row r="123" s="11" customFormat="1">
      <c r="B123" s="211"/>
      <c r="C123" s="212"/>
      <c r="D123" s="213" t="s">
        <v>126</v>
      </c>
      <c r="E123" s="214" t="s">
        <v>1</v>
      </c>
      <c r="F123" s="215" t="s">
        <v>201</v>
      </c>
      <c r="G123" s="212"/>
      <c r="H123" s="216">
        <v>21.260000000000002</v>
      </c>
      <c r="I123" s="217"/>
      <c r="J123" s="212"/>
      <c r="K123" s="212"/>
      <c r="L123" s="218"/>
      <c r="M123" s="219"/>
      <c r="N123" s="220"/>
      <c r="O123" s="220"/>
      <c r="P123" s="220"/>
      <c r="Q123" s="220"/>
      <c r="R123" s="220"/>
      <c r="S123" s="220"/>
      <c r="T123" s="221"/>
      <c r="AT123" s="222" t="s">
        <v>126</v>
      </c>
      <c r="AU123" s="222" t="s">
        <v>84</v>
      </c>
      <c r="AV123" s="11" t="s">
        <v>84</v>
      </c>
      <c r="AW123" s="11" t="s">
        <v>36</v>
      </c>
      <c r="AX123" s="11" t="s">
        <v>82</v>
      </c>
      <c r="AY123" s="222" t="s">
        <v>117</v>
      </c>
    </row>
    <row r="124" s="1" customFormat="1" ht="16.5" customHeight="1">
      <c r="B124" s="35"/>
      <c r="C124" s="199" t="s">
        <v>202</v>
      </c>
      <c r="D124" s="199" t="s">
        <v>119</v>
      </c>
      <c r="E124" s="200" t="s">
        <v>203</v>
      </c>
      <c r="F124" s="201" t="s">
        <v>204</v>
      </c>
      <c r="G124" s="202" t="s">
        <v>158</v>
      </c>
      <c r="H124" s="203">
        <v>21.260000000000002</v>
      </c>
      <c r="I124" s="204"/>
      <c r="J124" s="205">
        <f>ROUND(I124*H124,2)</f>
        <v>0</v>
      </c>
      <c r="K124" s="201" t="s">
        <v>123</v>
      </c>
      <c r="L124" s="40"/>
      <c r="M124" s="206" t="s">
        <v>1</v>
      </c>
      <c r="N124" s="207" t="s">
        <v>45</v>
      </c>
      <c r="O124" s="76"/>
      <c r="P124" s="208">
        <f>O124*H124</f>
        <v>0</v>
      </c>
      <c r="Q124" s="208">
        <v>0.40000000000000002</v>
      </c>
      <c r="R124" s="208">
        <f>Q124*H124</f>
        <v>8.5040000000000013</v>
      </c>
      <c r="S124" s="208">
        <v>0</v>
      </c>
      <c r="T124" s="209">
        <f>S124*H124</f>
        <v>0</v>
      </c>
      <c r="AR124" s="14" t="s">
        <v>124</v>
      </c>
      <c r="AT124" s="14" t="s">
        <v>119</v>
      </c>
      <c r="AU124" s="14" t="s">
        <v>84</v>
      </c>
      <c r="AY124" s="14" t="s">
        <v>117</v>
      </c>
      <c r="BE124" s="210">
        <f>IF(N124="základní",J124,0)</f>
        <v>0</v>
      </c>
      <c r="BF124" s="210">
        <f>IF(N124="snížená",J124,0)</f>
        <v>0</v>
      </c>
      <c r="BG124" s="210">
        <f>IF(N124="zákl. přenesená",J124,0)</f>
        <v>0</v>
      </c>
      <c r="BH124" s="210">
        <f>IF(N124="sníž. přenesená",J124,0)</f>
        <v>0</v>
      </c>
      <c r="BI124" s="210">
        <f>IF(N124="nulová",J124,0)</f>
        <v>0</v>
      </c>
      <c r="BJ124" s="14" t="s">
        <v>82</v>
      </c>
      <c r="BK124" s="210">
        <f>ROUND(I124*H124,2)</f>
        <v>0</v>
      </c>
      <c r="BL124" s="14" t="s">
        <v>124</v>
      </c>
      <c r="BM124" s="14" t="s">
        <v>205</v>
      </c>
    </row>
    <row r="125" s="11" customFormat="1">
      <c r="B125" s="211"/>
      <c r="C125" s="212"/>
      <c r="D125" s="213" t="s">
        <v>126</v>
      </c>
      <c r="E125" s="214" t="s">
        <v>1</v>
      </c>
      <c r="F125" s="215" t="s">
        <v>206</v>
      </c>
      <c r="G125" s="212"/>
      <c r="H125" s="216">
        <v>21.260000000000002</v>
      </c>
      <c r="I125" s="217"/>
      <c r="J125" s="212"/>
      <c r="K125" s="212"/>
      <c r="L125" s="218"/>
      <c r="M125" s="219"/>
      <c r="N125" s="220"/>
      <c r="O125" s="220"/>
      <c r="P125" s="220"/>
      <c r="Q125" s="220"/>
      <c r="R125" s="220"/>
      <c r="S125" s="220"/>
      <c r="T125" s="221"/>
      <c r="AT125" s="222" t="s">
        <v>126</v>
      </c>
      <c r="AU125" s="222" t="s">
        <v>84</v>
      </c>
      <c r="AV125" s="11" t="s">
        <v>84</v>
      </c>
      <c r="AW125" s="11" t="s">
        <v>36</v>
      </c>
      <c r="AX125" s="11" t="s">
        <v>82</v>
      </c>
      <c r="AY125" s="222" t="s">
        <v>117</v>
      </c>
    </row>
    <row r="126" s="10" customFormat="1" ht="22.8" customHeight="1">
      <c r="B126" s="183"/>
      <c r="C126" s="184"/>
      <c r="D126" s="185" t="s">
        <v>73</v>
      </c>
      <c r="E126" s="197" t="s">
        <v>140</v>
      </c>
      <c r="F126" s="197" t="s">
        <v>207</v>
      </c>
      <c r="G126" s="184"/>
      <c r="H126" s="184"/>
      <c r="I126" s="187"/>
      <c r="J126" s="198">
        <f>BK126</f>
        <v>0</v>
      </c>
      <c r="K126" s="184"/>
      <c r="L126" s="189"/>
      <c r="M126" s="190"/>
      <c r="N126" s="191"/>
      <c r="O126" s="191"/>
      <c r="P126" s="192">
        <f>SUM(P127:P155)</f>
        <v>0</v>
      </c>
      <c r="Q126" s="191"/>
      <c r="R126" s="192">
        <f>SUM(R127:R155)</f>
        <v>554.47163060000003</v>
      </c>
      <c r="S126" s="191"/>
      <c r="T126" s="193">
        <f>SUM(T127:T155)</f>
        <v>0</v>
      </c>
      <c r="AR126" s="194" t="s">
        <v>82</v>
      </c>
      <c r="AT126" s="195" t="s">
        <v>73</v>
      </c>
      <c r="AU126" s="195" t="s">
        <v>82</v>
      </c>
      <c r="AY126" s="194" t="s">
        <v>117</v>
      </c>
      <c r="BK126" s="196">
        <f>SUM(BK127:BK155)</f>
        <v>0</v>
      </c>
    </row>
    <row r="127" s="1" customFormat="1" ht="16.5" customHeight="1">
      <c r="B127" s="35"/>
      <c r="C127" s="199" t="s">
        <v>208</v>
      </c>
      <c r="D127" s="199" t="s">
        <v>119</v>
      </c>
      <c r="E127" s="200" t="s">
        <v>209</v>
      </c>
      <c r="F127" s="201" t="s">
        <v>210</v>
      </c>
      <c r="G127" s="202" t="s">
        <v>158</v>
      </c>
      <c r="H127" s="203">
        <v>386.69999999999999</v>
      </c>
      <c r="I127" s="204"/>
      <c r="J127" s="205">
        <f>ROUND(I127*H127,2)</f>
        <v>0</v>
      </c>
      <c r="K127" s="201" t="s">
        <v>123</v>
      </c>
      <c r="L127" s="40"/>
      <c r="M127" s="206" t="s">
        <v>1</v>
      </c>
      <c r="N127" s="207" t="s">
        <v>45</v>
      </c>
      <c r="O127" s="76"/>
      <c r="P127" s="208">
        <f>O127*H127</f>
        <v>0</v>
      </c>
      <c r="Q127" s="208">
        <v>0.40481</v>
      </c>
      <c r="R127" s="208">
        <f>Q127*H127</f>
        <v>156.54002700000001</v>
      </c>
      <c r="S127" s="208">
        <v>0</v>
      </c>
      <c r="T127" s="209">
        <f>S127*H127</f>
        <v>0</v>
      </c>
      <c r="AR127" s="14" t="s">
        <v>124</v>
      </c>
      <c r="AT127" s="14" t="s">
        <v>119</v>
      </c>
      <c r="AU127" s="14" t="s">
        <v>84</v>
      </c>
      <c r="AY127" s="14" t="s">
        <v>117</v>
      </c>
      <c r="BE127" s="210">
        <f>IF(N127="základní",J127,0)</f>
        <v>0</v>
      </c>
      <c r="BF127" s="210">
        <f>IF(N127="snížená",J127,0)</f>
        <v>0</v>
      </c>
      <c r="BG127" s="210">
        <f>IF(N127="zákl. přenesená",J127,0)</f>
        <v>0</v>
      </c>
      <c r="BH127" s="210">
        <f>IF(N127="sníž. přenesená",J127,0)</f>
        <v>0</v>
      </c>
      <c r="BI127" s="210">
        <f>IF(N127="nulová",J127,0)</f>
        <v>0</v>
      </c>
      <c r="BJ127" s="14" t="s">
        <v>82</v>
      </c>
      <c r="BK127" s="210">
        <f>ROUND(I127*H127,2)</f>
        <v>0</v>
      </c>
      <c r="BL127" s="14" t="s">
        <v>124</v>
      </c>
      <c r="BM127" s="14" t="s">
        <v>211</v>
      </c>
    </row>
    <row r="128" s="1" customFormat="1">
      <c r="B128" s="35"/>
      <c r="C128" s="36"/>
      <c r="D128" s="213" t="s">
        <v>212</v>
      </c>
      <c r="E128" s="36"/>
      <c r="F128" s="233" t="s">
        <v>213</v>
      </c>
      <c r="G128" s="36"/>
      <c r="H128" s="36"/>
      <c r="I128" s="124"/>
      <c r="J128" s="36"/>
      <c r="K128" s="36"/>
      <c r="L128" s="40"/>
      <c r="M128" s="234"/>
      <c r="N128" s="76"/>
      <c r="O128" s="76"/>
      <c r="P128" s="76"/>
      <c r="Q128" s="76"/>
      <c r="R128" s="76"/>
      <c r="S128" s="76"/>
      <c r="T128" s="77"/>
      <c r="AT128" s="14" t="s">
        <v>212</v>
      </c>
      <c r="AU128" s="14" t="s">
        <v>84</v>
      </c>
    </row>
    <row r="129" s="11" customFormat="1">
      <c r="B129" s="211"/>
      <c r="C129" s="212"/>
      <c r="D129" s="213" t="s">
        <v>126</v>
      </c>
      <c r="E129" s="214" t="s">
        <v>1</v>
      </c>
      <c r="F129" s="215" t="s">
        <v>214</v>
      </c>
      <c r="G129" s="212"/>
      <c r="H129" s="216">
        <v>362.69999999999999</v>
      </c>
      <c r="I129" s="217"/>
      <c r="J129" s="212"/>
      <c r="K129" s="212"/>
      <c r="L129" s="218"/>
      <c r="M129" s="219"/>
      <c r="N129" s="220"/>
      <c r="O129" s="220"/>
      <c r="P129" s="220"/>
      <c r="Q129" s="220"/>
      <c r="R129" s="220"/>
      <c r="S129" s="220"/>
      <c r="T129" s="221"/>
      <c r="AT129" s="222" t="s">
        <v>126</v>
      </c>
      <c r="AU129" s="222" t="s">
        <v>84</v>
      </c>
      <c r="AV129" s="11" t="s">
        <v>84</v>
      </c>
      <c r="AW129" s="11" t="s">
        <v>36</v>
      </c>
      <c r="AX129" s="11" t="s">
        <v>74</v>
      </c>
      <c r="AY129" s="222" t="s">
        <v>117</v>
      </c>
    </row>
    <row r="130" s="11" customFormat="1">
      <c r="B130" s="211"/>
      <c r="C130" s="212"/>
      <c r="D130" s="213" t="s">
        <v>126</v>
      </c>
      <c r="E130" s="214" t="s">
        <v>1</v>
      </c>
      <c r="F130" s="215" t="s">
        <v>215</v>
      </c>
      <c r="G130" s="212"/>
      <c r="H130" s="216">
        <v>24</v>
      </c>
      <c r="I130" s="217"/>
      <c r="J130" s="212"/>
      <c r="K130" s="212"/>
      <c r="L130" s="218"/>
      <c r="M130" s="219"/>
      <c r="N130" s="220"/>
      <c r="O130" s="220"/>
      <c r="P130" s="220"/>
      <c r="Q130" s="220"/>
      <c r="R130" s="220"/>
      <c r="S130" s="220"/>
      <c r="T130" s="221"/>
      <c r="AT130" s="222" t="s">
        <v>126</v>
      </c>
      <c r="AU130" s="222" t="s">
        <v>84</v>
      </c>
      <c r="AV130" s="11" t="s">
        <v>84</v>
      </c>
      <c r="AW130" s="11" t="s">
        <v>36</v>
      </c>
      <c r="AX130" s="11" t="s">
        <v>74</v>
      </c>
      <c r="AY130" s="222" t="s">
        <v>117</v>
      </c>
    </row>
    <row r="131" s="12" customFormat="1">
      <c r="B131" s="235"/>
      <c r="C131" s="236"/>
      <c r="D131" s="213" t="s">
        <v>126</v>
      </c>
      <c r="E131" s="237" t="s">
        <v>1</v>
      </c>
      <c r="F131" s="238" t="s">
        <v>216</v>
      </c>
      <c r="G131" s="236"/>
      <c r="H131" s="239">
        <v>386.69999999999999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AT131" s="245" t="s">
        <v>126</v>
      </c>
      <c r="AU131" s="245" t="s">
        <v>84</v>
      </c>
      <c r="AV131" s="12" t="s">
        <v>124</v>
      </c>
      <c r="AW131" s="12" t="s">
        <v>36</v>
      </c>
      <c r="AX131" s="12" t="s">
        <v>82</v>
      </c>
      <c r="AY131" s="245" t="s">
        <v>117</v>
      </c>
    </row>
    <row r="132" s="1" customFormat="1" ht="16.5" customHeight="1">
      <c r="B132" s="35"/>
      <c r="C132" s="199" t="s">
        <v>217</v>
      </c>
      <c r="D132" s="199" t="s">
        <v>119</v>
      </c>
      <c r="E132" s="200" t="s">
        <v>218</v>
      </c>
      <c r="F132" s="201" t="s">
        <v>219</v>
      </c>
      <c r="G132" s="202" t="s">
        <v>158</v>
      </c>
      <c r="H132" s="203">
        <v>67.099999999999994</v>
      </c>
      <c r="I132" s="204"/>
      <c r="J132" s="205">
        <f>ROUND(I132*H132,2)</f>
        <v>0</v>
      </c>
      <c r="K132" s="201" t="s">
        <v>1</v>
      </c>
      <c r="L132" s="40"/>
      <c r="M132" s="206" t="s">
        <v>1</v>
      </c>
      <c r="N132" s="207" t="s">
        <v>45</v>
      </c>
      <c r="O132" s="76"/>
      <c r="P132" s="208">
        <f>O132*H132</f>
        <v>0</v>
      </c>
      <c r="Q132" s="208">
        <v>0.19900000000000001</v>
      </c>
      <c r="R132" s="208">
        <f>Q132*H132</f>
        <v>13.3529</v>
      </c>
      <c r="S132" s="208">
        <v>0</v>
      </c>
      <c r="T132" s="209">
        <f>S132*H132</f>
        <v>0</v>
      </c>
      <c r="AR132" s="14" t="s">
        <v>124</v>
      </c>
      <c r="AT132" s="14" t="s">
        <v>119</v>
      </c>
      <c r="AU132" s="14" t="s">
        <v>84</v>
      </c>
      <c r="AY132" s="14" t="s">
        <v>117</v>
      </c>
      <c r="BE132" s="210">
        <f>IF(N132="základní",J132,0)</f>
        <v>0</v>
      </c>
      <c r="BF132" s="210">
        <f>IF(N132="snížená",J132,0)</f>
        <v>0</v>
      </c>
      <c r="BG132" s="210">
        <f>IF(N132="zákl. přenesená",J132,0)</f>
        <v>0</v>
      </c>
      <c r="BH132" s="210">
        <f>IF(N132="sníž. přenesená",J132,0)</f>
        <v>0</v>
      </c>
      <c r="BI132" s="210">
        <f>IF(N132="nulová",J132,0)</f>
        <v>0</v>
      </c>
      <c r="BJ132" s="14" t="s">
        <v>82</v>
      </c>
      <c r="BK132" s="210">
        <f>ROUND(I132*H132,2)</f>
        <v>0</v>
      </c>
      <c r="BL132" s="14" t="s">
        <v>124</v>
      </c>
      <c r="BM132" s="14" t="s">
        <v>220</v>
      </c>
    </row>
    <row r="133" s="11" customFormat="1">
      <c r="B133" s="211"/>
      <c r="C133" s="212"/>
      <c r="D133" s="213" t="s">
        <v>126</v>
      </c>
      <c r="E133" s="214" t="s">
        <v>1</v>
      </c>
      <c r="F133" s="215" t="s">
        <v>221</v>
      </c>
      <c r="G133" s="212"/>
      <c r="H133" s="216">
        <v>67.099999999999994</v>
      </c>
      <c r="I133" s="217"/>
      <c r="J133" s="212"/>
      <c r="K133" s="212"/>
      <c r="L133" s="218"/>
      <c r="M133" s="219"/>
      <c r="N133" s="220"/>
      <c r="O133" s="220"/>
      <c r="P133" s="220"/>
      <c r="Q133" s="220"/>
      <c r="R133" s="220"/>
      <c r="S133" s="220"/>
      <c r="T133" s="221"/>
      <c r="AT133" s="222" t="s">
        <v>126</v>
      </c>
      <c r="AU133" s="222" t="s">
        <v>84</v>
      </c>
      <c r="AV133" s="11" t="s">
        <v>84</v>
      </c>
      <c r="AW133" s="11" t="s">
        <v>36</v>
      </c>
      <c r="AX133" s="11" t="s">
        <v>82</v>
      </c>
      <c r="AY133" s="222" t="s">
        <v>117</v>
      </c>
    </row>
    <row r="134" s="1" customFormat="1" ht="16.5" customHeight="1">
      <c r="B134" s="35"/>
      <c r="C134" s="199" t="s">
        <v>222</v>
      </c>
      <c r="D134" s="199" t="s">
        <v>119</v>
      </c>
      <c r="E134" s="200" t="s">
        <v>223</v>
      </c>
      <c r="F134" s="201" t="s">
        <v>224</v>
      </c>
      <c r="G134" s="202" t="s">
        <v>158</v>
      </c>
      <c r="H134" s="203">
        <v>277.80000000000001</v>
      </c>
      <c r="I134" s="204"/>
      <c r="J134" s="205">
        <f>ROUND(I134*H134,2)</f>
        <v>0</v>
      </c>
      <c r="K134" s="201" t="s">
        <v>1</v>
      </c>
      <c r="L134" s="40"/>
      <c r="M134" s="206" t="s">
        <v>1</v>
      </c>
      <c r="N134" s="207" t="s">
        <v>45</v>
      </c>
      <c r="O134" s="76"/>
      <c r="P134" s="208">
        <f>O134*H134</f>
        <v>0</v>
      </c>
      <c r="Q134" s="208">
        <v>0.29899999999999999</v>
      </c>
      <c r="R134" s="208">
        <f>Q134*H134</f>
        <v>83.062200000000004</v>
      </c>
      <c r="S134" s="208">
        <v>0</v>
      </c>
      <c r="T134" s="209">
        <f>S134*H134</f>
        <v>0</v>
      </c>
      <c r="AR134" s="14" t="s">
        <v>124</v>
      </c>
      <c r="AT134" s="14" t="s">
        <v>119</v>
      </c>
      <c r="AU134" s="14" t="s">
        <v>84</v>
      </c>
      <c r="AY134" s="14" t="s">
        <v>117</v>
      </c>
      <c r="BE134" s="210">
        <f>IF(N134="základní",J134,0)</f>
        <v>0</v>
      </c>
      <c r="BF134" s="210">
        <f>IF(N134="snížená",J134,0)</f>
        <v>0</v>
      </c>
      <c r="BG134" s="210">
        <f>IF(N134="zákl. přenesená",J134,0)</f>
        <v>0</v>
      </c>
      <c r="BH134" s="210">
        <f>IF(N134="sníž. přenesená",J134,0)</f>
        <v>0</v>
      </c>
      <c r="BI134" s="210">
        <f>IF(N134="nulová",J134,0)</f>
        <v>0</v>
      </c>
      <c r="BJ134" s="14" t="s">
        <v>82</v>
      </c>
      <c r="BK134" s="210">
        <f>ROUND(I134*H134,2)</f>
        <v>0</v>
      </c>
      <c r="BL134" s="14" t="s">
        <v>124</v>
      </c>
      <c r="BM134" s="14" t="s">
        <v>225</v>
      </c>
    </row>
    <row r="135" s="11" customFormat="1">
      <c r="B135" s="211"/>
      <c r="C135" s="212"/>
      <c r="D135" s="213" t="s">
        <v>126</v>
      </c>
      <c r="E135" s="214" t="s">
        <v>1</v>
      </c>
      <c r="F135" s="215" t="s">
        <v>226</v>
      </c>
      <c r="G135" s="212"/>
      <c r="H135" s="216">
        <v>265.80000000000001</v>
      </c>
      <c r="I135" s="217"/>
      <c r="J135" s="212"/>
      <c r="K135" s="212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126</v>
      </c>
      <c r="AU135" s="222" t="s">
        <v>84</v>
      </c>
      <c r="AV135" s="11" t="s">
        <v>84</v>
      </c>
      <c r="AW135" s="11" t="s">
        <v>36</v>
      </c>
      <c r="AX135" s="11" t="s">
        <v>74</v>
      </c>
      <c r="AY135" s="222" t="s">
        <v>117</v>
      </c>
    </row>
    <row r="136" s="11" customFormat="1">
      <c r="B136" s="211"/>
      <c r="C136" s="212"/>
      <c r="D136" s="213" t="s">
        <v>126</v>
      </c>
      <c r="E136" s="214" t="s">
        <v>1</v>
      </c>
      <c r="F136" s="215" t="s">
        <v>227</v>
      </c>
      <c r="G136" s="212"/>
      <c r="H136" s="216">
        <v>12</v>
      </c>
      <c r="I136" s="217"/>
      <c r="J136" s="212"/>
      <c r="K136" s="212"/>
      <c r="L136" s="218"/>
      <c r="M136" s="219"/>
      <c r="N136" s="220"/>
      <c r="O136" s="220"/>
      <c r="P136" s="220"/>
      <c r="Q136" s="220"/>
      <c r="R136" s="220"/>
      <c r="S136" s="220"/>
      <c r="T136" s="221"/>
      <c r="AT136" s="222" t="s">
        <v>126</v>
      </c>
      <c r="AU136" s="222" t="s">
        <v>84</v>
      </c>
      <c r="AV136" s="11" t="s">
        <v>84</v>
      </c>
      <c r="AW136" s="11" t="s">
        <v>36</v>
      </c>
      <c r="AX136" s="11" t="s">
        <v>74</v>
      </c>
      <c r="AY136" s="222" t="s">
        <v>117</v>
      </c>
    </row>
    <row r="137" s="12" customFormat="1">
      <c r="B137" s="235"/>
      <c r="C137" s="236"/>
      <c r="D137" s="213" t="s">
        <v>126</v>
      </c>
      <c r="E137" s="237" t="s">
        <v>1</v>
      </c>
      <c r="F137" s="238" t="s">
        <v>216</v>
      </c>
      <c r="G137" s="236"/>
      <c r="H137" s="239">
        <v>277.80000000000001</v>
      </c>
      <c r="I137" s="240"/>
      <c r="J137" s="236"/>
      <c r="K137" s="236"/>
      <c r="L137" s="241"/>
      <c r="M137" s="242"/>
      <c r="N137" s="243"/>
      <c r="O137" s="243"/>
      <c r="P137" s="243"/>
      <c r="Q137" s="243"/>
      <c r="R137" s="243"/>
      <c r="S137" s="243"/>
      <c r="T137" s="244"/>
      <c r="AT137" s="245" t="s">
        <v>126</v>
      </c>
      <c r="AU137" s="245" t="s">
        <v>84</v>
      </c>
      <c r="AV137" s="12" t="s">
        <v>124</v>
      </c>
      <c r="AW137" s="12" t="s">
        <v>36</v>
      </c>
      <c r="AX137" s="12" t="s">
        <v>82</v>
      </c>
      <c r="AY137" s="245" t="s">
        <v>117</v>
      </c>
    </row>
    <row r="138" s="1" customFormat="1" ht="16.5" customHeight="1">
      <c r="B138" s="35"/>
      <c r="C138" s="199" t="s">
        <v>7</v>
      </c>
      <c r="D138" s="199" t="s">
        <v>119</v>
      </c>
      <c r="E138" s="200" t="s">
        <v>228</v>
      </c>
      <c r="F138" s="201" t="s">
        <v>229</v>
      </c>
      <c r="G138" s="202" t="s">
        <v>158</v>
      </c>
      <c r="H138" s="203">
        <v>378.19</v>
      </c>
      <c r="I138" s="204"/>
      <c r="J138" s="205">
        <f>ROUND(I138*H138,2)</f>
        <v>0</v>
      </c>
      <c r="K138" s="201" t="s">
        <v>123</v>
      </c>
      <c r="L138" s="40"/>
      <c r="M138" s="206" t="s">
        <v>1</v>
      </c>
      <c r="N138" s="207" t="s">
        <v>45</v>
      </c>
      <c r="O138" s="76"/>
      <c r="P138" s="208">
        <f>O138*H138</f>
        <v>0</v>
      </c>
      <c r="Q138" s="208">
        <v>0.27994000000000002</v>
      </c>
      <c r="R138" s="208">
        <f>Q138*H138</f>
        <v>105.87050860000001</v>
      </c>
      <c r="S138" s="208">
        <v>0</v>
      </c>
      <c r="T138" s="209">
        <f>S138*H138</f>
        <v>0</v>
      </c>
      <c r="AR138" s="14" t="s">
        <v>124</v>
      </c>
      <c r="AT138" s="14" t="s">
        <v>119</v>
      </c>
      <c r="AU138" s="14" t="s">
        <v>84</v>
      </c>
      <c r="AY138" s="14" t="s">
        <v>117</v>
      </c>
      <c r="BE138" s="210">
        <f>IF(N138="základní",J138,0)</f>
        <v>0</v>
      </c>
      <c r="BF138" s="210">
        <f>IF(N138="snížená",J138,0)</f>
        <v>0</v>
      </c>
      <c r="BG138" s="210">
        <f>IF(N138="zákl. přenesená",J138,0)</f>
        <v>0</v>
      </c>
      <c r="BH138" s="210">
        <f>IF(N138="sníž. přenesená",J138,0)</f>
        <v>0</v>
      </c>
      <c r="BI138" s="210">
        <f>IF(N138="nulová",J138,0)</f>
        <v>0</v>
      </c>
      <c r="BJ138" s="14" t="s">
        <v>82</v>
      </c>
      <c r="BK138" s="210">
        <f>ROUND(I138*H138,2)</f>
        <v>0</v>
      </c>
      <c r="BL138" s="14" t="s">
        <v>124</v>
      </c>
      <c r="BM138" s="14" t="s">
        <v>230</v>
      </c>
    </row>
    <row r="139" s="11" customFormat="1">
      <c r="B139" s="211"/>
      <c r="C139" s="212"/>
      <c r="D139" s="213" t="s">
        <v>126</v>
      </c>
      <c r="E139" s="214" t="s">
        <v>1</v>
      </c>
      <c r="F139" s="215" t="s">
        <v>231</v>
      </c>
      <c r="G139" s="212"/>
      <c r="H139" s="216">
        <v>366.19</v>
      </c>
      <c r="I139" s="217"/>
      <c r="J139" s="212"/>
      <c r="K139" s="212"/>
      <c r="L139" s="218"/>
      <c r="M139" s="219"/>
      <c r="N139" s="220"/>
      <c r="O139" s="220"/>
      <c r="P139" s="220"/>
      <c r="Q139" s="220"/>
      <c r="R139" s="220"/>
      <c r="S139" s="220"/>
      <c r="T139" s="221"/>
      <c r="AT139" s="222" t="s">
        <v>126</v>
      </c>
      <c r="AU139" s="222" t="s">
        <v>84</v>
      </c>
      <c r="AV139" s="11" t="s">
        <v>84</v>
      </c>
      <c r="AW139" s="11" t="s">
        <v>36</v>
      </c>
      <c r="AX139" s="11" t="s">
        <v>74</v>
      </c>
      <c r="AY139" s="222" t="s">
        <v>117</v>
      </c>
    </row>
    <row r="140" s="11" customFormat="1">
      <c r="B140" s="211"/>
      <c r="C140" s="212"/>
      <c r="D140" s="213" t="s">
        <v>126</v>
      </c>
      <c r="E140" s="214" t="s">
        <v>1</v>
      </c>
      <c r="F140" s="215" t="s">
        <v>227</v>
      </c>
      <c r="G140" s="212"/>
      <c r="H140" s="216">
        <v>12</v>
      </c>
      <c r="I140" s="217"/>
      <c r="J140" s="212"/>
      <c r="K140" s="212"/>
      <c r="L140" s="218"/>
      <c r="M140" s="219"/>
      <c r="N140" s="220"/>
      <c r="O140" s="220"/>
      <c r="P140" s="220"/>
      <c r="Q140" s="220"/>
      <c r="R140" s="220"/>
      <c r="S140" s="220"/>
      <c r="T140" s="221"/>
      <c r="AT140" s="222" t="s">
        <v>126</v>
      </c>
      <c r="AU140" s="222" t="s">
        <v>84</v>
      </c>
      <c r="AV140" s="11" t="s">
        <v>84</v>
      </c>
      <c r="AW140" s="11" t="s">
        <v>36</v>
      </c>
      <c r="AX140" s="11" t="s">
        <v>74</v>
      </c>
      <c r="AY140" s="222" t="s">
        <v>117</v>
      </c>
    </row>
    <row r="141" s="12" customFormat="1">
      <c r="B141" s="235"/>
      <c r="C141" s="236"/>
      <c r="D141" s="213" t="s">
        <v>126</v>
      </c>
      <c r="E141" s="237" t="s">
        <v>1</v>
      </c>
      <c r="F141" s="238" t="s">
        <v>216</v>
      </c>
      <c r="G141" s="236"/>
      <c r="H141" s="239">
        <v>378.19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AT141" s="245" t="s">
        <v>126</v>
      </c>
      <c r="AU141" s="245" t="s">
        <v>84</v>
      </c>
      <c r="AV141" s="12" t="s">
        <v>124</v>
      </c>
      <c r="AW141" s="12" t="s">
        <v>36</v>
      </c>
      <c r="AX141" s="12" t="s">
        <v>82</v>
      </c>
      <c r="AY141" s="245" t="s">
        <v>117</v>
      </c>
    </row>
    <row r="142" s="1" customFormat="1" ht="16.5" customHeight="1">
      <c r="B142" s="35"/>
      <c r="C142" s="199" t="s">
        <v>232</v>
      </c>
      <c r="D142" s="199" t="s">
        <v>119</v>
      </c>
      <c r="E142" s="200" t="s">
        <v>233</v>
      </c>
      <c r="F142" s="201" t="s">
        <v>234</v>
      </c>
      <c r="G142" s="202" t="s">
        <v>158</v>
      </c>
      <c r="H142" s="203">
        <v>67.099999999999994</v>
      </c>
      <c r="I142" s="204"/>
      <c r="J142" s="205">
        <f>ROUND(I142*H142,2)</f>
        <v>0</v>
      </c>
      <c r="K142" s="201" t="s">
        <v>123</v>
      </c>
      <c r="L142" s="40"/>
      <c r="M142" s="206" t="s">
        <v>1</v>
      </c>
      <c r="N142" s="207" t="s">
        <v>45</v>
      </c>
      <c r="O142" s="76"/>
      <c r="P142" s="208">
        <f>O142*H142</f>
        <v>0</v>
      </c>
      <c r="Q142" s="208">
        <v>0.1837</v>
      </c>
      <c r="R142" s="208">
        <f>Q142*H142</f>
        <v>12.326269999999999</v>
      </c>
      <c r="S142" s="208">
        <v>0</v>
      </c>
      <c r="T142" s="209">
        <f>S142*H142</f>
        <v>0</v>
      </c>
      <c r="AR142" s="14" t="s">
        <v>124</v>
      </c>
      <c r="AT142" s="14" t="s">
        <v>119</v>
      </c>
      <c r="AU142" s="14" t="s">
        <v>84</v>
      </c>
      <c r="AY142" s="14" t="s">
        <v>117</v>
      </c>
      <c r="BE142" s="210">
        <f>IF(N142="základní",J142,0)</f>
        <v>0</v>
      </c>
      <c r="BF142" s="210">
        <f>IF(N142="snížená",J142,0)</f>
        <v>0</v>
      </c>
      <c r="BG142" s="210">
        <f>IF(N142="zákl. přenesená",J142,0)</f>
        <v>0</v>
      </c>
      <c r="BH142" s="210">
        <f>IF(N142="sníž. přenesená",J142,0)</f>
        <v>0</v>
      </c>
      <c r="BI142" s="210">
        <f>IF(N142="nulová",J142,0)</f>
        <v>0</v>
      </c>
      <c r="BJ142" s="14" t="s">
        <v>82</v>
      </c>
      <c r="BK142" s="210">
        <f>ROUND(I142*H142,2)</f>
        <v>0</v>
      </c>
      <c r="BL142" s="14" t="s">
        <v>124</v>
      </c>
      <c r="BM142" s="14" t="s">
        <v>235</v>
      </c>
    </row>
    <row r="143" s="11" customFormat="1">
      <c r="B143" s="211"/>
      <c r="C143" s="212"/>
      <c r="D143" s="213" t="s">
        <v>126</v>
      </c>
      <c r="E143" s="214" t="s">
        <v>1</v>
      </c>
      <c r="F143" s="215" t="s">
        <v>236</v>
      </c>
      <c r="G143" s="212"/>
      <c r="H143" s="216">
        <v>67.099999999999994</v>
      </c>
      <c r="I143" s="217"/>
      <c r="J143" s="212"/>
      <c r="K143" s="212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126</v>
      </c>
      <c r="AU143" s="222" t="s">
        <v>84</v>
      </c>
      <c r="AV143" s="11" t="s">
        <v>84</v>
      </c>
      <c r="AW143" s="11" t="s">
        <v>36</v>
      </c>
      <c r="AX143" s="11" t="s">
        <v>82</v>
      </c>
      <c r="AY143" s="222" t="s">
        <v>117</v>
      </c>
    </row>
    <row r="144" s="1" customFormat="1" ht="16.5" customHeight="1">
      <c r="B144" s="35"/>
      <c r="C144" s="223" t="s">
        <v>237</v>
      </c>
      <c r="D144" s="223" t="s">
        <v>161</v>
      </c>
      <c r="E144" s="224" t="s">
        <v>238</v>
      </c>
      <c r="F144" s="225" t="s">
        <v>239</v>
      </c>
      <c r="G144" s="226" t="s">
        <v>158</v>
      </c>
      <c r="H144" s="227">
        <v>68.441999999999993</v>
      </c>
      <c r="I144" s="228"/>
      <c r="J144" s="229">
        <f>ROUND(I144*H144,2)</f>
        <v>0</v>
      </c>
      <c r="K144" s="225" t="s">
        <v>123</v>
      </c>
      <c r="L144" s="230"/>
      <c r="M144" s="231" t="s">
        <v>1</v>
      </c>
      <c r="N144" s="232" t="s">
        <v>45</v>
      </c>
      <c r="O144" s="76"/>
      <c r="P144" s="208">
        <f>O144*H144</f>
        <v>0</v>
      </c>
      <c r="Q144" s="208">
        <v>0.222</v>
      </c>
      <c r="R144" s="208">
        <f>Q144*H144</f>
        <v>15.194123999999999</v>
      </c>
      <c r="S144" s="208">
        <v>0</v>
      </c>
      <c r="T144" s="209">
        <f>S144*H144</f>
        <v>0</v>
      </c>
      <c r="AR144" s="14" t="s">
        <v>155</v>
      </c>
      <c r="AT144" s="14" t="s">
        <v>161</v>
      </c>
      <c r="AU144" s="14" t="s">
        <v>84</v>
      </c>
      <c r="AY144" s="14" t="s">
        <v>117</v>
      </c>
      <c r="BE144" s="210">
        <f>IF(N144="základní",J144,0)</f>
        <v>0</v>
      </c>
      <c r="BF144" s="210">
        <f>IF(N144="snížená",J144,0)</f>
        <v>0</v>
      </c>
      <c r="BG144" s="210">
        <f>IF(N144="zákl. přenesená",J144,0)</f>
        <v>0</v>
      </c>
      <c r="BH144" s="210">
        <f>IF(N144="sníž. přenesená",J144,0)</f>
        <v>0</v>
      </c>
      <c r="BI144" s="210">
        <f>IF(N144="nulová",J144,0)</f>
        <v>0</v>
      </c>
      <c r="BJ144" s="14" t="s">
        <v>82</v>
      </c>
      <c r="BK144" s="210">
        <f>ROUND(I144*H144,2)</f>
        <v>0</v>
      </c>
      <c r="BL144" s="14" t="s">
        <v>124</v>
      </c>
      <c r="BM144" s="14" t="s">
        <v>240</v>
      </c>
    </row>
    <row r="145" s="11" customFormat="1">
      <c r="B145" s="211"/>
      <c r="C145" s="212"/>
      <c r="D145" s="213" t="s">
        <v>126</v>
      </c>
      <c r="E145" s="212"/>
      <c r="F145" s="215" t="s">
        <v>241</v>
      </c>
      <c r="G145" s="212"/>
      <c r="H145" s="216">
        <v>68.441999999999993</v>
      </c>
      <c r="I145" s="217"/>
      <c r="J145" s="212"/>
      <c r="K145" s="212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126</v>
      </c>
      <c r="AU145" s="222" t="s">
        <v>84</v>
      </c>
      <c r="AV145" s="11" t="s">
        <v>84</v>
      </c>
      <c r="AW145" s="11" t="s">
        <v>4</v>
      </c>
      <c r="AX145" s="11" t="s">
        <v>82</v>
      </c>
      <c r="AY145" s="222" t="s">
        <v>117</v>
      </c>
    </row>
    <row r="146" s="1" customFormat="1" ht="16.5" customHeight="1">
      <c r="B146" s="35"/>
      <c r="C146" s="199" t="s">
        <v>242</v>
      </c>
      <c r="D146" s="199" t="s">
        <v>119</v>
      </c>
      <c r="E146" s="200" t="s">
        <v>243</v>
      </c>
      <c r="F146" s="201" t="s">
        <v>244</v>
      </c>
      <c r="G146" s="202" t="s">
        <v>158</v>
      </c>
      <c r="H146" s="203">
        <v>277.80000000000001</v>
      </c>
      <c r="I146" s="204"/>
      <c r="J146" s="205">
        <f>ROUND(I146*H146,2)</f>
        <v>0</v>
      </c>
      <c r="K146" s="201" t="s">
        <v>123</v>
      </c>
      <c r="L146" s="40"/>
      <c r="M146" s="206" t="s">
        <v>1</v>
      </c>
      <c r="N146" s="207" t="s">
        <v>45</v>
      </c>
      <c r="O146" s="76"/>
      <c r="P146" s="208">
        <f>O146*H146</f>
        <v>0</v>
      </c>
      <c r="Q146" s="208">
        <v>0.16700000000000001</v>
      </c>
      <c r="R146" s="208">
        <f>Q146*H146</f>
        <v>46.392600000000002</v>
      </c>
      <c r="S146" s="208">
        <v>0</v>
      </c>
      <c r="T146" s="209">
        <f>S146*H146</f>
        <v>0</v>
      </c>
      <c r="AR146" s="14" t="s">
        <v>124</v>
      </c>
      <c r="AT146" s="14" t="s">
        <v>119</v>
      </c>
      <c r="AU146" s="14" t="s">
        <v>84</v>
      </c>
      <c r="AY146" s="14" t="s">
        <v>117</v>
      </c>
      <c r="BE146" s="210">
        <f>IF(N146="základní",J146,0)</f>
        <v>0</v>
      </c>
      <c r="BF146" s="210">
        <f>IF(N146="snížená",J146,0)</f>
        <v>0</v>
      </c>
      <c r="BG146" s="210">
        <f>IF(N146="zákl. přenesená",J146,0)</f>
        <v>0</v>
      </c>
      <c r="BH146" s="210">
        <f>IF(N146="sníž. přenesená",J146,0)</f>
        <v>0</v>
      </c>
      <c r="BI146" s="210">
        <f>IF(N146="nulová",J146,0)</f>
        <v>0</v>
      </c>
      <c r="BJ146" s="14" t="s">
        <v>82</v>
      </c>
      <c r="BK146" s="210">
        <f>ROUND(I146*H146,2)</f>
        <v>0</v>
      </c>
      <c r="BL146" s="14" t="s">
        <v>124</v>
      </c>
      <c r="BM146" s="14" t="s">
        <v>245</v>
      </c>
    </row>
    <row r="147" s="11" customFormat="1">
      <c r="B147" s="211"/>
      <c r="C147" s="212"/>
      <c r="D147" s="213" t="s">
        <v>126</v>
      </c>
      <c r="E147" s="214" t="s">
        <v>1</v>
      </c>
      <c r="F147" s="215" t="s">
        <v>246</v>
      </c>
      <c r="G147" s="212"/>
      <c r="H147" s="216">
        <v>265.80000000000001</v>
      </c>
      <c r="I147" s="217"/>
      <c r="J147" s="212"/>
      <c r="K147" s="212"/>
      <c r="L147" s="218"/>
      <c r="M147" s="219"/>
      <c r="N147" s="220"/>
      <c r="O147" s="220"/>
      <c r="P147" s="220"/>
      <c r="Q147" s="220"/>
      <c r="R147" s="220"/>
      <c r="S147" s="220"/>
      <c r="T147" s="221"/>
      <c r="AT147" s="222" t="s">
        <v>126</v>
      </c>
      <c r="AU147" s="222" t="s">
        <v>84</v>
      </c>
      <c r="AV147" s="11" t="s">
        <v>84</v>
      </c>
      <c r="AW147" s="11" t="s">
        <v>36</v>
      </c>
      <c r="AX147" s="11" t="s">
        <v>74</v>
      </c>
      <c r="AY147" s="222" t="s">
        <v>117</v>
      </c>
    </row>
    <row r="148" s="11" customFormat="1">
      <c r="B148" s="211"/>
      <c r="C148" s="212"/>
      <c r="D148" s="213" t="s">
        <v>126</v>
      </c>
      <c r="E148" s="214" t="s">
        <v>1</v>
      </c>
      <c r="F148" s="215" t="s">
        <v>227</v>
      </c>
      <c r="G148" s="212"/>
      <c r="H148" s="216">
        <v>12</v>
      </c>
      <c r="I148" s="217"/>
      <c r="J148" s="212"/>
      <c r="K148" s="212"/>
      <c r="L148" s="218"/>
      <c r="M148" s="219"/>
      <c r="N148" s="220"/>
      <c r="O148" s="220"/>
      <c r="P148" s="220"/>
      <c r="Q148" s="220"/>
      <c r="R148" s="220"/>
      <c r="S148" s="220"/>
      <c r="T148" s="221"/>
      <c r="AT148" s="222" t="s">
        <v>126</v>
      </c>
      <c r="AU148" s="222" t="s">
        <v>84</v>
      </c>
      <c r="AV148" s="11" t="s">
        <v>84</v>
      </c>
      <c r="AW148" s="11" t="s">
        <v>36</v>
      </c>
      <c r="AX148" s="11" t="s">
        <v>74</v>
      </c>
      <c r="AY148" s="222" t="s">
        <v>117</v>
      </c>
    </row>
    <row r="149" s="12" customFormat="1">
      <c r="B149" s="235"/>
      <c r="C149" s="236"/>
      <c r="D149" s="213" t="s">
        <v>126</v>
      </c>
      <c r="E149" s="237" t="s">
        <v>1</v>
      </c>
      <c r="F149" s="238" t="s">
        <v>216</v>
      </c>
      <c r="G149" s="236"/>
      <c r="H149" s="239">
        <v>277.80000000000001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AT149" s="245" t="s">
        <v>126</v>
      </c>
      <c r="AU149" s="245" t="s">
        <v>84</v>
      </c>
      <c r="AV149" s="12" t="s">
        <v>124</v>
      </c>
      <c r="AW149" s="12" t="s">
        <v>36</v>
      </c>
      <c r="AX149" s="12" t="s">
        <v>82</v>
      </c>
      <c r="AY149" s="245" t="s">
        <v>117</v>
      </c>
    </row>
    <row r="150" s="1" customFormat="1" ht="16.5" customHeight="1">
      <c r="B150" s="35"/>
      <c r="C150" s="223" t="s">
        <v>247</v>
      </c>
      <c r="D150" s="223" t="s">
        <v>161</v>
      </c>
      <c r="E150" s="224" t="s">
        <v>248</v>
      </c>
      <c r="F150" s="225" t="s">
        <v>249</v>
      </c>
      <c r="G150" s="226" t="s">
        <v>158</v>
      </c>
      <c r="H150" s="227">
        <v>277.80000000000001</v>
      </c>
      <c r="I150" s="228"/>
      <c r="J150" s="229">
        <f>ROUND(I150*H150,2)</f>
        <v>0</v>
      </c>
      <c r="K150" s="225" t="s">
        <v>123</v>
      </c>
      <c r="L150" s="230"/>
      <c r="M150" s="231" t="s">
        <v>1</v>
      </c>
      <c r="N150" s="232" t="s">
        <v>45</v>
      </c>
      <c r="O150" s="76"/>
      <c r="P150" s="208">
        <f>O150*H150</f>
        <v>0</v>
      </c>
      <c r="Q150" s="208">
        <v>0.11799999999999999</v>
      </c>
      <c r="R150" s="208">
        <f>Q150*H150</f>
        <v>32.7804</v>
      </c>
      <c r="S150" s="208">
        <v>0</v>
      </c>
      <c r="T150" s="209">
        <f>S150*H150</f>
        <v>0</v>
      </c>
      <c r="AR150" s="14" t="s">
        <v>155</v>
      </c>
      <c r="AT150" s="14" t="s">
        <v>161</v>
      </c>
      <c r="AU150" s="14" t="s">
        <v>84</v>
      </c>
      <c r="AY150" s="14" t="s">
        <v>117</v>
      </c>
      <c r="BE150" s="210">
        <f>IF(N150="základní",J150,0)</f>
        <v>0</v>
      </c>
      <c r="BF150" s="210">
        <f>IF(N150="snížená",J150,0)</f>
        <v>0</v>
      </c>
      <c r="BG150" s="210">
        <f>IF(N150="zákl. přenesená",J150,0)</f>
        <v>0</v>
      </c>
      <c r="BH150" s="210">
        <f>IF(N150="sníž. přenesená",J150,0)</f>
        <v>0</v>
      </c>
      <c r="BI150" s="210">
        <f>IF(N150="nulová",J150,0)</f>
        <v>0</v>
      </c>
      <c r="BJ150" s="14" t="s">
        <v>82</v>
      </c>
      <c r="BK150" s="210">
        <f>ROUND(I150*H150,2)</f>
        <v>0</v>
      </c>
      <c r="BL150" s="14" t="s">
        <v>124</v>
      </c>
      <c r="BM150" s="14" t="s">
        <v>250</v>
      </c>
    </row>
    <row r="151" s="1" customFormat="1" ht="16.5" customHeight="1">
      <c r="B151" s="35"/>
      <c r="C151" s="199" t="s">
        <v>251</v>
      </c>
      <c r="D151" s="199" t="s">
        <v>119</v>
      </c>
      <c r="E151" s="200" t="s">
        <v>252</v>
      </c>
      <c r="F151" s="201" t="s">
        <v>253</v>
      </c>
      <c r="G151" s="202" t="s">
        <v>158</v>
      </c>
      <c r="H151" s="203">
        <v>386.69999999999999</v>
      </c>
      <c r="I151" s="204"/>
      <c r="J151" s="205">
        <f>ROUND(I151*H151,2)</f>
        <v>0</v>
      </c>
      <c r="K151" s="201" t="s">
        <v>123</v>
      </c>
      <c r="L151" s="40"/>
      <c r="M151" s="206" t="s">
        <v>1</v>
      </c>
      <c r="N151" s="207" t="s">
        <v>45</v>
      </c>
      <c r="O151" s="76"/>
      <c r="P151" s="208">
        <f>O151*H151</f>
        <v>0</v>
      </c>
      <c r="Q151" s="208">
        <v>0.080030000000000004</v>
      </c>
      <c r="R151" s="208">
        <f>Q151*H151</f>
        <v>30.947601000000002</v>
      </c>
      <c r="S151" s="208">
        <v>0</v>
      </c>
      <c r="T151" s="209">
        <f>S151*H151</f>
        <v>0</v>
      </c>
      <c r="AR151" s="14" t="s">
        <v>124</v>
      </c>
      <c r="AT151" s="14" t="s">
        <v>119</v>
      </c>
      <c r="AU151" s="14" t="s">
        <v>84</v>
      </c>
      <c r="AY151" s="14" t="s">
        <v>117</v>
      </c>
      <c r="BE151" s="210">
        <f>IF(N151="základní",J151,0)</f>
        <v>0</v>
      </c>
      <c r="BF151" s="210">
        <f>IF(N151="snížená",J151,0)</f>
        <v>0</v>
      </c>
      <c r="BG151" s="210">
        <f>IF(N151="zákl. přenesená",J151,0)</f>
        <v>0</v>
      </c>
      <c r="BH151" s="210">
        <f>IF(N151="sníž. přenesená",J151,0)</f>
        <v>0</v>
      </c>
      <c r="BI151" s="210">
        <f>IF(N151="nulová",J151,0)</f>
        <v>0</v>
      </c>
      <c r="BJ151" s="14" t="s">
        <v>82</v>
      </c>
      <c r="BK151" s="210">
        <f>ROUND(I151*H151,2)</f>
        <v>0</v>
      </c>
      <c r="BL151" s="14" t="s">
        <v>124</v>
      </c>
      <c r="BM151" s="14" t="s">
        <v>254</v>
      </c>
    </row>
    <row r="152" s="11" customFormat="1">
      <c r="B152" s="211"/>
      <c r="C152" s="212"/>
      <c r="D152" s="213" t="s">
        <v>126</v>
      </c>
      <c r="E152" s="214" t="s">
        <v>1</v>
      </c>
      <c r="F152" s="215" t="s">
        <v>214</v>
      </c>
      <c r="G152" s="212"/>
      <c r="H152" s="216">
        <v>362.69999999999999</v>
      </c>
      <c r="I152" s="217"/>
      <c r="J152" s="212"/>
      <c r="K152" s="212"/>
      <c r="L152" s="218"/>
      <c r="M152" s="219"/>
      <c r="N152" s="220"/>
      <c r="O152" s="220"/>
      <c r="P152" s="220"/>
      <c r="Q152" s="220"/>
      <c r="R152" s="220"/>
      <c r="S152" s="220"/>
      <c r="T152" s="221"/>
      <c r="AT152" s="222" t="s">
        <v>126</v>
      </c>
      <c r="AU152" s="222" t="s">
        <v>84</v>
      </c>
      <c r="AV152" s="11" t="s">
        <v>84</v>
      </c>
      <c r="AW152" s="11" t="s">
        <v>36</v>
      </c>
      <c r="AX152" s="11" t="s">
        <v>74</v>
      </c>
      <c r="AY152" s="222" t="s">
        <v>117</v>
      </c>
    </row>
    <row r="153" s="11" customFormat="1">
      <c r="B153" s="211"/>
      <c r="C153" s="212"/>
      <c r="D153" s="213" t="s">
        <v>126</v>
      </c>
      <c r="E153" s="214" t="s">
        <v>1</v>
      </c>
      <c r="F153" s="215" t="s">
        <v>215</v>
      </c>
      <c r="G153" s="212"/>
      <c r="H153" s="216">
        <v>24</v>
      </c>
      <c r="I153" s="217"/>
      <c r="J153" s="212"/>
      <c r="K153" s="212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126</v>
      </c>
      <c r="AU153" s="222" t="s">
        <v>84</v>
      </c>
      <c r="AV153" s="11" t="s">
        <v>84</v>
      </c>
      <c r="AW153" s="11" t="s">
        <v>36</v>
      </c>
      <c r="AX153" s="11" t="s">
        <v>74</v>
      </c>
      <c r="AY153" s="222" t="s">
        <v>117</v>
      </c>
    </row>
    <row r="154" s="12" customFormat="1">
      <c r="B154" s="235"/>
      <c r="C154" s="236"/>
      <c r="D154" s="213" t="s">
        <v>126</v>
      </c>
      <c r="E154" s="237" t="s">
        <v>1</v>
      </c>
      <c r="F154" s="238" t="s">
        <v>216</v>
      </c>
      <c r="G154" s="236"/>
      <c r="H154" s="239">
        <v>386.69999999999999</v>
      </c>
      <c r="I154" s="240"/>
      <c r="J154" s="236"/>
      <c r="K154" s="236"/>
      <c r="L154" s="241"/>
      <c r="M154" s="242"/>
      <c r="N154" s="243"/>
      <c r="O154" s="243"/>
      <c r="P154" s="243"/>
      <c r="Q154" s="243"/>
      <c r="R154" s="243"/>
      <c r="S154" s="243"/>
      <c r="T154" s="244"/>
      <c r="AT154" s="245" t="s">
        <v>126</v>
      </c>
      <c r="AU154" s="245" t="s">
        <v>84</v>
      </c>
      <c r="AV154" s="12" t="s">
        <v>124</v>
      </c>
      <c r="AW154" s="12" t="s">
        <v>36</v>
      </c>
      <c r="AX154" s="12" t="s">
        <v>82</v>
      </c>
      <c r="AY154" s="245" t="s">
        <v>117</v>
      </c>
    </row>
    <row r="155" s="1" customFormat="1" ht="16.5" customHeight="1">
      <c r="B155" s="35"/>
      <c r="C155" s="223" t="s">
        <v>255</v>
      </c>
      <c r="D155" s="223" t="s">
        <v>161</v>
      </c>
      <c r="E155" s="224" t="s">
        <v>256</v>
      </c>
      <c r="F155" s="225" t="s">
        <v>257</v>
      </c>
      <c r="G155" s="226" t="s">
        <v>158</v>
      </c>
      <c r="H155" s="227">
        <v>386.69999999999999</v>
      </c>
      <c r="I155" s="228"/>
      <c r="J155" s="229">
        <f>ROUND(I155*H155,2)</f>
        <v>0</v>
      </c>
      <c r="K155" s="225" t="s">
        <v>1</v>
      </c>
      <c r="L155" s="230"/>
      <c r="M155" s="231" t="s">
        <v>1</v>
      </c>
      <c r="N155" s="232" t="s">
        <v>45</v>
      </c>
      <c r="O155" s="76"/>
      <c r="P155" s="208">
        <f>O155*H155</f>
        <v>0</v>
      </c>
      <c r="Q155" s="208">
        <v>0.14999999999999999</v>
      </c>
      <c r="R155" s="208">
        <f>Q155*H155</f>
        <v>58.004999999999995</v>
      </c>
      <c r="S155" s="208">
        <v>0</v>
      </c>
      <c r="T155" s="209">
        <f>S155*H155</f>
        <v>0</v>
      </c>
      <c r="AR155" s="14" t="s">
        <v>155</v>
      </c>
      <c r="AT155" s="14" t="s">
        <v>161</v>
      </c>
      <c r="AU155" s="14" t="s">
        <v>84</v>
      </c>
      <c r="AY155" s="14" t="s">
        <v>117</v>
      </c>
      <c r="BE155" s="210">
        <f>IF(N155="základní",J155,0)</f>
        <v>0</v>
      </c>
      <c r="BF155" s="210">
        <f>IF(N155="snížená",J155,0)</f>
        <v>0</v>
      </c>
      <c r="BG155" s="210">
        <f>IF(N155="zákl. přenesená",J155,0)</f>
        <v>0</v>
      </c>
      <c r="BH155" s="210">
        <f>IF(N155="sníž. přenesená",J155,0)</f>
        <v>0</v>
      </c>
      <c r="BI155" s="210">
        <f>IF(N155="nulová",J155,0)</f>
        <v>0</v>
      </c>
      <c r="BJ155" s="14" t="s">
        <v>82</v>
      </c>
      <c r="BK155" s="210">
        <f>ROUND(I155*H155,2)</f>
        <v>0</v>
      </c>
      <c r="BL155" s="14" t="s">
        <v>124</v>
      </c>
      <c r="BM155" s="14" t="s">
        <v>258</v>
      </c>
    </row>
    <row r="156" s="10" customFormat="1" ht="22.8" customHeight="1">
      <c r="B156" s="183"/>
      <c r="C156" s="184"/>
      <c r="D156" s="185" t="s">
        <v>73</v>
      </c>
      <c r="E156" s="197" t="s">
        <v>160</v>
      </c>
      <c r="F156" s="197" t="s">
        <v>259</v>
      </c>
      <c r="G156" s="184"/>
      <c r="H156" s="184"/>
      <c r="I156" s="187"/>
      <c r="J156" s="198">
        <f>BK156</f>
        <v>0</v>
      </c>
      <c r="K156" s="184"/>
      <c r="L156" s="189"/>
      <c r="M156" s="190"/>
      <c r="N156" s="191"/>
      <c r="O156" s="191"/>
      <c r="P156" s="192">
        <f>SUM(P157:P187)</f>
        <v>0</v>
      </c>
      <c r="Q156" s="191"/>
      <c r="R156" s="192">
        <f>SUM(R157:R187)</f>
        <v>123.24312700000002</v>
      </c>
      <c r="S156" s="191"/>
      <c r="T156" s="193">
        <f>SUM(T157:T187)</f>
        <v>0.81999999999999995</v>
      </c>
      <c r="AR156" s="194" t="s">
        <v>82</v>
      </c>
      <c r="AT156" s="195" t="s">
        <v>73</v>
      </c>
      <c r="AU156" s="195" t="s">
        <v>82</v>
      </c>
      <c r="AY156" s="194" t="s">
        <v>117</v>
      </c>
      <c r="BK156" s="196">
        <f>SUM(BK157:BK187)</f>
        <v>0</v>
      </c>
    </row>
    <row r="157" s="1" customFormat="1" ht="16.5" customHeight="1">
      <c r="B157" s="35"/>
      <c r="C157" s="199" t="s">
        <v>260</v>
      </c>
      <c r="D157" s="199" t="s">
        <v>119</v>
      </c>
      <c r="E157" s="200" t="s">
        <v>261</v>
      </c>
      <c r="F157" s="201" t="s">
        <v>262</v>
      </c>
      <c r="G157" s="202" t="s">
        <v>191</v>
      </c>
      <c r="H157" s="203">
        <v>115.5</v>
      </c>
      <c r="I157" s="204"/>
      <c r="J157" s="205">
        <f>ROUND(I157*H157,2)</f>
        <v>0</v>
      </c>
      <c r="K157" s="201" t="s">
        <v>123</v>
      </c>
      <c r="L157" s="40"/>
      <c r="M157" s="206" t="s">
        <v>1</v>
      </c>
      <c r="N157" s="207" t="s">
        <v>45</v>
      </c>
      <c r="O157" s="76"/>
      <c r="P157" s="208">
        <f>O157*H157</f>
        <v>0</v>
      </c>
      <c r="Q157" s="208">
        <v>0.10988000000000001</v>
      </c>
      <c r="R157" s="208">
        <f>Q157*H157</f>
        <v>12.691140000000001</v>
      </c>
      <c r="S157" s="208">
        <v>0</v>
      </c>
      <c r="T157" s="209">
        <f>S157*H157</f>
        <v>0</v>
      </c>
      <c r="AR157" s="14" t="s">
        <v>124</v>
      </c>
      <c r="AT157" s="14" t="s">
        <v>119</v>
      </c>
      <c r="AU157" s="14" t="s">
        <v>84</v>
      </c>
      <c r="AY157" s="14" t="s">
        <v>117</v>
      </c>
      <c r="BE157" s="210">
        <f>IF(N157="základní",J157,0)</f>
        <v>0</v>
      </c>
      <c r="BF157" s="210">
        <f>IF(N157="snížená",J157,0)</f>
        <v>0</v>
      </c>
      <c r="BG157" s="210">
        <f>IF(N157="zákl. přenesená",J157,0)</f>
        <v>0</v>
      </c>
      <c r="BH157" s="210">
        <f>IF(N157="sníž. přenesená",J157,0)</f>
        <v>0</v>
      </c>
      <c r="BI157" s="210">
        <f>IF(N157="nulová",J157,0)</f>
        <v>0</v>
      </c>
      <c r="BJ157" s="14" t="s">
        <v>82</v>
      </c>
      <c r="BK157" s="210">
        <f>ROUND(I157*H157,2)</f>
        <v>0</v>
      </c>
      <c r="BL157" s="14" t="s">
        <v>124</v>
      </c>
      <c r="BM157" s="14" t="s">
        <v>263</v>
      </c>
    </row>
    <row r="158" s="1" customFormat="1" ht="16.5" customHeight="1">
      <c r="B158" s="35"/>
      <c r="C158" s="223" t="s">
        <v>264</v>
      </c>
      <c r="D158" s="223" t="s">
        <v>161</v>
      </c>
      <c r="E158" s="224" t="s">
        <v>265</v>
      </c>
      <c r="F158" s="225" t="s">
        <v>266</v>
      </c>
      <c r="G158" s="226" t="s">
        <v>158</v>
      </c>
      <c r="H158" s="227">
        <v>18.047000000000001</v>
      </c>
      <c r="I158" s="228"/>
      <c r="J158" s="229">
        <f>ROUND(I158*H158,2)</f>
        <v>0</v>
      </c>
      <c r="K158" s="225" t="s">
        <v>123</v>
      </c>
      <c r="L158" s="230"/>
      <c r="M158" s="231" t="s">
        <v>1</v>
      </c>
      <c r="N158" s="232" t="s">
        <v>45</v>
      </c>
      <c r="O158" s="76"/>
      <c r="P158" s="208">
        <f>O158*H158</f>
        <v>0</v>
      </c>
      <c r="Q158" s="208">
        <v>0.41699999999999998</v>
      </c>
      <c r="R158" s="208">
        <f>Q158*H158</f>
        <v>7.5255989999999997</v>
      </c>
      <c r="S158" s="208">
        <v>0</v>
      </c>
      <c r="T158" s="209">
        <f>S158*H158</f>
        <v>0</v>
      </c>
      <c r="AR158" s="14" t="s">
        <v>155</v>
      </c>
      <c r="AT158" s="14" t="s">
        <v>161</v>
      </c>
      <c r="AU158" s="14" t="s">
        <v>84</v>
      </c>
      <c r="AY158" s="14" t="s">
        <v>117</v>
      </c>
      <c r="BE158" s="210">
        <f>IF(N158="základní",J158,0)</f>
        <v>0</v>
      </c>
      <c r="BF158" s="210">
        <f>IF(N158="snížená",J158,0)</f>
        <v>0</v>
      </c>
      <c r="BG158" s="210">
        <f>IF(N158="zákl. přenesená",J158,0)</f>
        <v>0</v>
      </c>
      <c r="BH158" s="210">
        <f>IF(N158="sníž. přenesená",J158,0)</f>
        <v>0</v>
      </c>
      <c r="BI158" s="210">
        <f>IF(N158="nulová",J158,0)</f>
        <v>0</v>
      </c>
      <c r="BJ158" s="14" t="s">
        <v>82</v>
      </c>
      <c r="BK158" s="210">
        <f>ROUND(I158*H158,2)</f>
        <v>0</v>
      </c>
      <c r="BL158" s="14" t="s">
        <v>124</v>
      </c>
      <c r="BM158" s="14" t="s">
        <v>267</v>
      </c>
    </row>
    <row r="159" s="1" customFormat="1">
      <c r="B159" s="35"/>
      <c r="C159" s="36"/>
      <c r="D159" s="213" t="s">
        <v>212</v>
      </c>
      <c r="E159" s="36"/>
      <c r="F159" s="233" t="s">
        <v>268</v>
      </c>
      <c r="G159" s="36"/>
      <c r="H159" s="36"/>
      <c r="I159" s="124"/>
      <c r="J159" s="36"/>
      <c r="K159" s="36"/>
      <c r="L159" s="40"/>
      <c r="M159" s="234"/>
      <c r="N159" s="76"/>
      <c r="O159" s="76"/>
      <c r="P159" s="76"/>
      <c r="Q159" s="76"/>
      <c r="R159" s="76"/>
      <c r="S159" s="76"/>
      <c r="T159" s="77"/>
      <c r="AT159" s="14" t="s">
        <v>212</v>
      </c>
      <c r="AU159" s="14" t="s">
        <v>84</v>
      </c>
    </row>
    <row r="160" s="11" customFormat="1">
      <c r="B160" s="211"/>
      <c r="C160" s="212"/>
      <c r="D160" s="213" t="s">
        <v>126</v>
      </c>
      <c r="E160" s="214" t="s">
        <v>1</v>
      </c>
      <c r="F160" s="215" t="s">
        <v>269</v>
      </c>
      <c r="G160" s="212"/>
      <c r="H160" s="216">
        <v>18.047000000000001</v>
      </c>
      <c r="I160" s="217"/>
      <c r="J160" s="212"/>
      <c r="K160" s="212"/>
      <c r="L160" s="218"/>
      <c r="M160" s="219"/>
      <c r="N160" s="220"/>
      <c r="O160" s="220"/>
      <c r="P160" s="220"/>
      <c r="Q160" s="220"/>
      <c r="R160" s="220"/>
      <c r="S160" s="220"/>
      <c r="T160" s="221"/>
      <c r="AT160" s="222" t="s">
        <v>126</v>
      </c>
      <c r="AU160" s="222" t="s">
        <v>84</v>
      </c>
      <c r="AV160" s="11" t="s">
        <v>84</v>
      </c>
      <c r="AW160" s="11" t="s">
        <v>36</v>
      </c>
      <c r="AX160" s="11" t="s">
        <v>82</v>
      </c>
      <c r="AY160" s="222" t="s">
        <v>117</v>
      </c>
    </row>
    <row r="161" s="1" customFormat="1" ht="16.5" customHeight="1">
      <c r="B161" s="35"/>
      <c r="C161" s="199" t="s">
        <v>270</v>
      </c>
      <c r="D161" s="199" t="s">
        <v>119</v>
      </c>
      <c r="E161" s="200" t="s">
        <v>271</v>
      </c>
      <c r="F161" s="201" t="s">
        <v>272</v>
      </c>
      <c r="G161" s="202" t="s">
        <v>191</v>
      </c>
      <c r="H161" s="203">
        <v>82.200000000000003</v>
      </c>
      <c r="I161" s="204"/>
      <c r="J161" s="205">
        <f>ROUND(I161*H161,2)</f>
        <v>0</v>
      </c>
      <c r="K161" s="201" t="s">
        <v>123</v>
      </c>
      <c r="L161" s="40"/>
      <c r="M161" s="206" t="s">
        <v>1</v>
      </c>
      <c r="N161" s="207" t="s">
        <v>45</v>
      </c>
      <c r="O161" s="76"/>
      <c r="P161" s="208">
        <f>O161*H161</f>
        <v>0</v>
      </c>
      <c r="Q161" s="208">
        <v>0.071900000000000006</v>
      </c>
      <c r="R161" s="208">
        <f>Q161*H161</f>
        <v>5.9101800000000004</v>
      </c>
      <c r="S161" s="208">
        <v>0</v>
      </c>
      <c r="T161" s="209">
        <f>S161*H161</f>
        <v>0</v>
      </c>
      <c r="AR161" s="14" t="s">
        <v>124</v>
      </c>
      <c r="AT161" s="14" t="s">
        <v>119</v>
      </c>
      <c r="AU161" s="14" t="s">
        <v>84</v>
      </c>
      <c r="AY161" s="14" t="s">
        <v>117</v>
      </c>
      <c r="BE161" s="210">
        <f>IF(N161="základní",J161,0)</f>
        <v>0</v>
      </c>
      <c r="BF161" s="210">
        <f>IF(N161="snížená",J161,0)</f>
        <v>0</v>
      </c>
      <c r="BG161" s="210">
        <f>IF(N161="zákl. přenesená",J161,0)</f>
        <v>0</v>
      </c>
      <c r="BH161" s="210">
        <f>IF(N161="sníž. přenesená",J161,0)</f>
        <v>0</v>
      </c>
      <c r="BI161" s="210">
        <f>IF(N161="nulová",J161,0)</f>
        <v>0</v>
      </c>
      <c r="BJ161" s="14" t="s">
        <v>82</v>
      </c>
      <c r="BK161" s="210">
        <f>ROUND(I161*H161,2)</f>
        <v>0</v>
      </c>
      <c r="BL161" s="14" t="s">
        <v>124</v>
      </c>
      <c r="BM161" s="14" t="s">
        <v>273</v>
      </c>
    </row>
    <row r="162" s="11" customFormat="1">
      <c r="B162" s="211"/>
      <c r="C162" s="212"/>
      <c r="D162" s="213" t="s">
        <v>126</v>
      </c>
      <c r="E162" s="214" t="s">
        <v>1</v>
      </c>
      <c r="F162" s="215" t="s">
        <v>274</v>
      </c>
      <c r="G162" s="212"/>
      <c r="H162" s="216">
        <v>82.200000000000003</v>
      </c>
      <c r="I162" s="217"/>
      <c r="J162" s="212"/>
      <c r="K162" s="212"/>
      <c r="L162" s="218"/>
      <c r="M162" s="219"/>
      <c r="N162" s="220"/>
      <c r="O162" s="220"/>
      <c r="P162" s="220"/>
      <c r="Q162" s="220"/>
      <c r="R162" s="220"/>
      <c r="S162" s="220"/>
      <c r="T162" s="221"/>
      <c r="AT162" s="222" t="s">
        <v>126</v>
      </c>
      <c r="AU162" s="222" t="s">
        <v>84</v>
      </c>
      <c r="AV162" s="11" t="s">
        <v>84</v>
      </c>
      <c r="AW162" s="11" t="s">
        <v>36</v>
      </c>
      <c r="AX162" s="11" t="s">
        <v>82</v>
      </c>
      <c r="AY162" s="222" t="s">
        <v>117</v>
      </c>
    </row>
    <row r="163" s="1" customFormat="1" ht="16.5" customHeight="1">
      <c r="B163" s="35"/>
      <c r="C163" s="223" t="s">
        <v>275</v>
      </c>
      <c r="D163" s="223" t="s">
        <v>161</v>
      </c>
      <c r="E163" s="224" t="s">
        <v>248</v>
      </c>
      <c r="F163" s="225" t="s">
        <v>249</v>
      </c>
      <c r="G163" s="226" t="s">
        <v>158</v>
      </c>
      <c r="H163" s="227">
        <v>9.6709999999999994</v>
      </c>
      <c r="I163" s="228"/>
      <c r="J163" s="229">
        <f>ROUND(I163*H163,2)</f>
        <v>0</v>
      </c>
      <c r="K163" s="225" t="s">
        <v>123</v>
      </c>
      <c r="L163" s="230"/>
      <c r="M163" s="231" t="s">
        <v>1</v>
      </c>
      <c r="N163" s="232" t="s">
        <v>45</v>
      </c>
      <c r="O163" s="76"/>
      <c r="P163" s="208">
        <f>O163*H163</f>
        <v>0</v>
      </c>
      <c r="Q163" s="208">
        <v>0.11799999999999999</v>
      </c>
      <c r="R163" s="208">
        <f>Q163*H163</f>
        <v>1.1411779999999998</v>
      </c>
      <c r="S163" s="208">
        <v>0</v>
      </c>
      <c r="T163" s="209">
        <f>S163*H163</f>
        <v>0</v>
      </c>
      <c r="AR163" s="14" t="s">
        <v>155</v>
      </c>
      <c r="AT163" s="14" t="s">
        <v>161</v>
      </c>
      <c r="AU163" s="14" t="s">
        <v>84</v>
      </c>
      <c r="AY163" s="14" t="s">
        <v>117</v>
      </c>
      <c r="BE163" s="210">
        <f>IF(N163="základní",J163,0)</f>
        <v>0</v>
      </c>
      <c r="BF163" s="210">
        <f>IF(N163="snížená",J163,0)</f>
        <v>0</v>
      </c>
      <c r="BG163" s="210">
        <f>IF(N163="zákl. přenesená",J163,0)</f>
        <v>0</v>
      </c>
      <c r="BH163" s="210">
        <f>IF(N163="sníž. přenesená",J163,0)</f>
        <v>0</v>
      </c>
      <c r="BI163" s="210">
        <f>IF(N163="nulová",J163,0)</f>
        <v>0</v>
      </c>
      <c r="BJ163" s="14" t="s">
        <v>82</v>
      </c>
      <c r="BK163" s="210">
        <f>ROUND(I163*H163,2)</f>
        <v>0</v>
      </c>
      <c r="BL163" s="14" t="s">
        <v>124</v>
      </c>
      <c r="BM163" s="14" t="s">
        <v>276</v>
      </c>
    </row>
    <row r="164" s="1" customFormat="1">
      <c r="B164" s="35"/>
      <c r="C164" s="36"/>
      <c r="D164" s="213" t="s">
        <v>212</v>
      </c>
      <c r="E164" s="36"/>
      <c r="F164" s="233" t="s">
        <v>277</v>
      </c>
      <c r="G164" s="36"/>
      <c r="H164" s="36"/>
      <c r="I164" s="124"/>
      <c r="J164" s="36"/>
      <c r="K164" s="36"/>
      <c r="L164" s="40"/>
      <c r="M164" s="234"/>
      <c r="N164" s="76"/>
      <c r="O164" s="76"/>
      <c r="P164" s="76"/>
      <c r="Q164" s="76"/>
      <c r="R164" s="76"/>
      <c r="S164" s="76"/>
      <c r="T164" s="77"/>
      <c r="AT164" s="14" t="s">
        <v>212</v>
      </c>
      <c r="AU164" s="14" t="s">
        <v>84</v>
      </c>
    </row>
    <row r="165" s="11" customFormat="1">
      <c r="B165" s="211"/>
      <c r="C165" s="212"/>
      <c r="D165" s="213" t="s">
        <v>126</v>
      </c>
      <c r="E165" s="214" t="s">
        <v>1</v>
      </c>
      <c r="F165" s="215" t="s">
        <v>278</v>
      </c>
      <c r="G165" s="212"/>
      <c r="H165" s="216">
        <v>9.6709999999999994</v>
      </c>
      <c r="I165" s="217"/>
      <c r="J165" s="212"/>
      <c r="K165" s="212"/>
      <c r="L165" s="218"/>
      <c r="M165" s="219"/>
      <c r="N165" s="220"/>
      <c r="O165" s="220"/>
      <c r="P165" s="220"/>
      <c r="Q165" s="220"/>
      <c r="R165" s="220"/>
      <c r="S165" s="220"/>
      <c r="T165" s="221"/>
      <c r="AT165" s="222" t="s">
        <v>126</v>
      </c>
      <c r="AU165" s="222" t="s">
        <v>84</v>
      </c>
      <c r="AV165" s="11" t="s">
        <v>84</v>
      </c>
      <c r="AW165" s="11" t="s">
        <v>36</v>
      </c>
      <c r="AX165" s="11" t="s">
        <v>82</v>
      </c>
      <c r="AY165" s="222" t="s">
        <v>117</v>
      </c>
    </row>
    <row r="166" s="1" customFormat="1" ht="16.5" customHeight="1">
      <c r="B166" s="35"/>
      <c r="C166" s="199" t="s">
        <v>279</v>
      </c>
      <c r="D166" s="199" t="s">
        <v>119</v>
      </c>
      <c r="E166" s="200" t="s">
        <v>280</v>
      </c>
      <c r="F166" s="201" t="s">
        <v>281</v>
      </c>
      <c r="G166" s="202" t="s">
        <v>191</v>
      </c>
      <c r="H166" s="203">
        <v>774.60000000000002</v>
      </c>
      <c r="I166" s="204"/>
      <c r="J166" s="205">
        <f>ROUND(I166*H166,2)</f>
        <v>0</v>
      </c>
      <c r="K166" s="201" t="s">
        <v>123</v>
      </c>
      <c r="L166" s="40"/>
      <c r="M166" s="206" t="s">
        <v>1</v>
      </c>
      <c r="N166" s="207" t="s">
        <v>45</v>
      </c>
      <c r="O166" s="76"/>
      <c r="P166" s="208">
        <f>O166*H166</f>
        <v>0</v>
      </c>
      <c r="Q166" s="208">
        <v>0.089779999999999999</v>
      </c>
      <c r="R166" s="208">
        <f>Q166*H166</f>
        <v>69.543588</v>
      </c>
      <c r="S166" s="208">
        <v>0</v>
      </c>
      <c r="T166" s="209">
        <f>S166*H166</f>
        <v>0</v>
      </c>
      <c r="AR166" s="14" t="s">
        <v>124</v>
      </c>
      <c r="AT166" s="14" t="s">
        <v>119</v>
      </c>
      <c r="AU166" s="14" t="s">
        <v>84</v>
      </c>
      <c r="AY166" s="14" t="s">
        <v>117</v>
      </c>
      <c r="BE166" s="210">
        <f>IF(N166="základní",J166,0)</f>
        <v>0</v>
      </c>
      <c r="BF166" s="210">
        <f>IF(N166="snížená",J166,0)</f>
        <v>0</v>
      </c>
      <c r="BG166" s="210">
        <f>IF(N166="zákl. přenesená",J166,0)</f>
        <v>0</v>
      </c>
      <c r="BH166" s="210">
        <f>IF(N166="sníž. přenesená",J166,0)</f>
        <v>0</v>
      </c>
      <c r="BI166" s="210">
        <f>IF(N166="nulová",J166,0)</f>
        <v>0</v>
      </c>
      <c r="BJ166" s="14" t="s">
        <v>82</v>
      </c>
      <c r="BK166" s="210">
        <f>ROUND(I166*H166,2)</f>
        <v>0</v>
      </c>
      <c r="BL166" s="14" t="s">
        <v>124</v>
      </c>
      <c r="BM166" s="14" t="s">
        <v>282</v>
      </c>
    </row>
    <row r="167" s="11" customFormat="1">
      <c r="B167" s="211"/>
      <c r="C167" s="212"/>
      <c r="D167" s="213" t="s">
        <v>126</v>
      </c>
      <c r="E167" s="214" t="s">
        <v>1</v>
      </c>
      <c r="F167" s="215" t="s">
        <v>283</v>
      </c>
      <c r="G167" s="212"/>
      <c r="H167" s="216">
        <v>625.79999999999995</v>
      </c>
      <c r="I167" s="217"/>
      <c r="J167" s="212"/>
      <c r="K167" s="212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126</v>
      </c>
      <c r="AU167" s="222" t="s">
        <v>84</v>
      </c>
      <c r="AV167" s="11" t="s">
        <v>84</v>
      </c>
      <c r="AW167" s="11" t="s">
        <v>36</v>
      </c>
      <c r="AX167" s="11" t="s">
        <v>74</v>
      </c>
      <c r="AY167" s="222" t="s">
        <v>117</v>
      </c>
    </row>
    <row r="168" s="11" customFormat="1">
      <c r="B168" s="211"/>
      <c r="C168" s="212"/>
      <c r="D168" s="213" t="s">
        <v>126</v>
      </c>
      <c r="E168" s="214" t="s">
        <v>1</v>
      </c>
      <c r="F168" s="215" t="s">
        <v>284</v>
      </c>
      <c r="G168" s="212"/>
      <c r="H168" s="216">
        <v>39.200000000000003</v>
      </c>
      <c r="I168" s="217"/>
      <c r="J168" s="212"/>
      <c r="K168" s="212"/>
      <c r="L168" s="218"/>
      <c r="M168" s="219"/>
      <c r="N168" s="220"/>
      <c r="O168" s="220"/>
      <c r="P168" s="220"/>
      <c r="Q168" s="220"/>
      <c r="R168" s="220"/>
      <c r="S168" s="220"/>
      <c r="T168" s="221"/>
      <c r="AT168" s="222" t="s">
        <v>126</v>
      </c>
      <c r="AU168" s="222" t="s">
        <v>84</v>
      </c>
      <c r="AV168" s="11" t="s">
        <v>84</v>
      </c>
      <c r="AW168" s="11" t="s">
        <v>36</v>
      </c>
      <c r="AX168" s="11" t="s">
        <v>74</v>
      </c>
      <c r="AY168" s="222" t="s">
        <v>117</v>
      </c>
    </row>
    <row r="169" s="11" customFormat="1">
      <c r="B169" s="211"/>
      <c r="C169" s="212"/>
      <c r="D169" s="213" t="s">
        <v>126</v>
      </c>
      <c r="E169" s="214" t="s">
        <v>1</v>
      </c>
      <c r="F169" s="215" t="s">
        <v>285</v>
      </c>
      <c r="G169" s="212"/>
      <c r="H169" s="216">
        <v>109.59999999999999</v>
      </c>
      <c r="I169" s="217"/>
      <c r="J169" s="212"/>
      <c r="K169" s="212"/>
      <c r="L169" s="218"/>
      <c r="M169" s="219"/>
      <c r="N169" s="220"/>
      <c r="O169" s="220"/>
      <c r="P169" s="220"/>
      <c r="Q169" s="220"/>
      <c r="R169" s="220"/>
      <c r="S169" s="220"/>
      <c r="T169" s="221"/>
      <c r="AT169" s="222" t="s">
        <v>126</v>
      </c>
      <c r="AU169" s="222" t="s">
        <v>84</v>
      </c>
      <c r="AV169" s="11" t="s">
        <v>84</v>
      </c>
      <c r="AW169" s="11" t="s">
        <v>36</v>
      </c>
      <c r="AX169" s="11" t="s">
        <v>74</v>
      </c>
      <c r="AY169" s="222" t="s">
        <v>117</v>
      </c>
    </row>
    <row r="170" s="12" customFormat="1">
      <c r="B170" s="235"/>
      <c r="C170" s="236"/>
      <c r="D170" s="213" t="s">
        <v>126</v>
      </c>
      <c r="E170" s="237" t="s">
        <v>1</v>
      </c>
      <c r="F170" s="238" t="s">
        <v>216</v>
      </c>
      <c r="G170" s="236"/>
      <c r="H170" s="239">
        <v>774.60000000000002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AT170" s="245" t="s">
        <v>126</v>
      </c>
      <c r="AU170" s="245" t="s">
        <v>84</v>
      </c>
      <c r="AV170" s="12" t="s">
        <v>124</v>
      </c>
      <c r="AW170" s="12" t="s">
        <v>36</v>
      </c>
      <c r="AX170" s="12" t="s">
        <v>82</v>
      </c>
      <c r="AY170" s="245" t="s">
        <v>117</v>
      </c>
    </row>
    <row r="171" s="1" customFormat="1" ht="16.5" customHeight="1">
      <c r="B171" s="35"/>
      <c r="C171" s="223" t="s">
        <v>286</v>
      </c>
      <c r="D171" s="223" t="s">
        <v>161</v>
      </c>
      <c r="E171" s="224" t="s">
        <v>238</v>
      </c>
      <c r="F171" s="225" t="s">
        <v>239</v>
      </c>
      <c r="G171" s="226" t="s">
        <v>158</v>
      </c>
      <c r="H171" s="227">
        <v>83.741</v>
      </c>
      <c r="I171" s="228"/>
      <c r="J171" s="229">
        <f>ROUND(I171*H171,2)</f>
        <v>0</v>
      </c>
      <c r="K171" s="225" t="s">
        <v>123</v>
      </c>
      <c r="L171" s="230"/>
      <c r="M171" s="231" t="s">
        <v>1</v>
      </c>
      <c r="N171" s="232" t="s">
        <v>45</v>
      </c>
      <c r="O171" s="76"/>
      <c r="P171" s="208">
        <f>O171*H171</f>
        <v>0</v>
      </c>
      <c r="Q171" s="208">
        <v>0.222</v>
      </c>
      <c r="R171" s="208">
        <f>Q171*H171</f>
        <v>18.590502000000001</v>
      </c>
      <c r="S171" s="208">
        <v>0</v>
      </c>
      <c r="T171" s="209">
        <f>S171*H171</f>
        <v>0</v>
      </c>
      <c r="AR171" s="14" t="s">
        <v>155</v>
      </c>
      <c r="AT171" s="14" t="s">
        <v>161</v>
      </c>
      <c r="AU171" s="14" t="s">
        <v>84</v>
      </c>
      <c r="AY171" s="14" t="s">
        <v>117</v>
      </c>
      <c r="BE171" s="210">
        <f>IF(N171="základní",J171,0)</f>
        <v>0</v>
      </c>
      <c r="BF171" s="210">
        <f>IF(N171="snížená",J171,0)</f>
        <v>0</v>
      </c>
      <c r="BG171" s="210">
        <f>IF(N171="zákl. přenesená",J171,0)</f>
        <v>0</v>
      </c>
      <c r="BH171" s="210">
        <f>IF(N171="sníž. přenesená",J171,0)</f>
        <v>0</v>
      </c>
      <c r="BI171" s="210">
        <f>IF(N171="nulová",J171,0)</f>
        <v>0</v>
      </c>
      <c r="BJ171" s="14" t="s">
        <v>82</v>
      </c>
      <c r="BK171" s="210">
        <f>ROUND(I171*H171,2)</f>
        <v>0</v>
      </c>
      <c r="BL171" s="14" t="s">
        <v>124</v>
      </c>
      <c r="BM171" s="14" t="s">
        <v>287</v>
      </c>
    </row>
    <row r="172" s="1" customFormat="1">
      <c r="B172" s="35"/>
      <c r="C172" s="36"/>
      <c r="D172" s="213" t="s">
        <v>212</v>
      </c>
      <c r="E172" s="36"/>
      <c r="F172" s="233" t="s">
        <v>288</v>
      </c>
      <c r="G172" s="36"/>
      <c r="H172" s="36"/>
      <c r="I172" s="124"/>
      <c r="J172" s="36"/>
      <c r="K172" s="36"/>
      <c r="L172" s="40"/>
      <c r="M172" s="234"/>
      <c r="N172" s="76"/>
      <c r="O172" s="76"/>
      <c r="P172" s="76"/>
      <c r="Q172" s="76"/>
      <c r="R172" s="76"/>
      <c r="S172" s="76"/>
      <c r="T172" s="77"/>
      <c r="AT172" s="14" t="s">
        <v>212</v>
      </c>
      <c r="AU172" s="14" t="s">
        <v>84</v>
      </c>
    </row>
    <row r="173" s="11" customFormat="1">
      <c r="B173" s="211"/>
      <c r="C173" s="212"/>
      <c r="D173" s="213" t="s">
        <v>126</v>
      </c>
      <c r="E173" s="214" t="s">
        <v>1</v>
      </c>
      <c r="F173" s="215" t="s">
        <v>289</v>
      </c>
      <c r="G173" s="212"/>
      <c r="H173" s="216">
        <v>83.741</v>
      </c>
      <c r="I173" s="217"/>
      <c r="J173" s="212"/>
      <c r="K173" s="212"/>
      <c r="L173" s="218"/>
      <c r="M173" s="219"/>
      <c r="N173" s="220"/>
      <c r="O173" s="220"/>
      <c r="P173" s="220"/>
      <c r="Q173" s="220"/>
      <c r="R173" s="220"/>
      <c r="S173" s="220"/>
      <c r="T173" s="221"/>
      <c r="AT173" s="222" t="s">
        <v>126</v>
      </c>
      <c r="AU173" s="222" t="s">
        <v>84</v>
      </c>
      <c r="AV173" s="11" t="s">
        <v>84</v>
      </c>
      <c r="AW173" s="11" t="s">
        <v>36</v>
      </c>
      <c r="AX173" s="11" t="s">
        <v>82</v>
      </c>
      <c r="AY173" s="222" t="s">
        <v>117</v>
      </c>
    </row>
    <row r="174" s="1" customFormat="1" ht="16.5" customHeight="1">
      <c r="B174" s="35"/>
      <c r="C174" s="199" t="s">
        <v>290</v>
      </c>
      <c r="D174" s="199" t="s">
        <v>119</v>
      </c>
      <c r="E174" s="200" t="s">
        <v>291</v>
      </c>
      <c r="F174" s="201" t="s">
        <v>292</v>
      </c>
      <c r="G174" s="202" t="s">
        <v>191</v>
      </c>
      <c r="H174" s="203">
        <v>4</v>
      </c>
      <c r="I174" s="204"/>
      <c r="J174" s="205">
        <f>ROUND(I174*H174,2)</f>
        <v>0</v>
      </c>
      <c r="K174" s="201" t="s">
        <v>123</v>
      </c>
      <c r="L174" s="40"/>
      <c r="M174" s="206" t="s">
        <v>1</v>
      </c>
      <c r="N174" s="207" t="s">
        <v>45</v>
      </c>
      <c r="O174" s="76"/>
      <c r="P174" s="208">
        <f>O174*H174</f>
        <v>0</v>
      </c>
      <c r="Q174" s="208">
        <v>0.20219000000000001</v>
      </c>
      <c r="R174" s="208">
        <f>Q174*H174</f>
        <v>0.80876000000000003</v>
      </c>
      <c r="S174" s="208">
        <v>0</v>
      </c>
      <c r="T174" s="209">
        <f>S174*H174</f>
        <v>0</v>
      </c>
      <c r="AR174" s="14" t="s">
        <v>124</v>
      </c>
      <c r="AT174" s="14" t="s">
        <v>119</v>
      </c>
      <c r="AU174" s="14" t="s">
        <v>84</v>
      </c>
      <c r="AY174" s="14" t="s">
        <v>117</v>
      </c>
      <c r="BE174" s="210">
        <f>IF(N174="základní",J174,0)</f>
        <v>0</v>
      </c>
      <c r="BF174" s="210">
        <f>IF(N174="snížená",J174,0)</f>
        <v>0</v>
      </c>
      <c r="BG174" s="210">
        <f>IF(N174="zákl. přenesená",J174,0)</f>
        <v>0</v>
      </c>
      <c r="BH174" s="210">
        <f>IF(N174="sníž. přenesená",J174,0)</f>
        <v>0</v>
      </c>
      <c r="BI174" s="210">
        <f>IF(N174="nulová",J174,0)</f>
        <v>0</v>
      </c>
      <c r="BJ174" s="14" t="s">
        <v>82</v>
      </c>
      <c r="BK174" s="210">
        <f>ROUND(I174*H174,2)</f>
        <v>0</v>
      </c>
      <c r="BL174" s="14" t="s">
        <v>124</v>
      </c>
      <c r="BM174" s="14" t="s">
        <v>293</v>
      </c>
    </row>
    <row r="175" s="1" customFormat="1">
      <c r="B175" s="35"/>
      <c r="C175" s="36"/>
      <c r="D175" s="213" t="s">
        <v>212</v>
      </c>
      <c r="E175" s="36"/>
      <c r="F175" s="233" t="s">
        <v>294</v>
      </c>
      <c r="G175" s="36"/>
      <c r="H175" s="36"/>
      <c r="I175" s="124"/>
      <c r="J175" s="36"/>
      <c r="K175" s="36"/>
      <c r="L175" s="40"/>
      <c r="M175" s="234"/>
      <c r="N175" s="76"/>
      <c r="O175" s="76"/>
      <c r="P175" s="76"/>
      <c r="Q175" s="76"/>
      <c r="R175" s="76"/>
      <c r="S175" s="76"/>
      <c r="T175" s="77"/>
      <c r="AT175" s="14" t="s">
        <v>212</v>
      </c>
      <c r="AU175" s="14" t="s">
        <v>84</v>
      </c>
    </row>
    <row r="176" s="1" customFormat="1" ht="16.5" customHeight="1">
      <c r="B176" s="35"/>
      <c r="C176" s="223" t="s">
        <v>295</v>
      </c>
      <c r="D176" s="223" t="s">
        <v>161</v>
      </c>
      <c r="E176" s="224" t="s">
        <v>296</v>
      </c>
      <c r="F176" s="225" t="s">
        <v>297</v>
      </c>
      <c r="G176" s="226" t="s">
        <v>191</v>
      </c>
      <c r="H176" s="227">
        <v>4</v>
      </c>
      <c r="I176" s="228"/>
      <c r="J176" s="229">
        <f>ROUND(I176*H176,2)</f>
        <v>0</v>
      </c>
      <c r="K176" s="225" t="s">
        <v>123</v>
      </c>
      <c r="L176" s="230"/>
      <c r="M176" s="231" t="s">
        <v>1</v>
      </c>
      <c r="N176" s="232" t="s">
        <v>45</v>
      </c>
      <c r="O176" s="76"/>
      <c r="P176" s="208">
        <f>O176*H176</f>
        <v>0</v>
      </c>
      <c r="Q176" s="208">
        <v>0.10199999999999999</v>
      </c>
      <c r="R176" s="208">
        <f>Q176*H176</f>
        <v>0.40799999999999997</v>
      </c>
      <c r="S176" s="208">
        <v>0</v>
      </c>
      <c r="T176" s="209">
        <f>S176*H176</f>
        <v>0</v>
      </c>
      <c r="AR176" s="14" t="s">
        <v>155</v>
      </c>
      <c r="AT176" s="14" t="s">
        <v>161</v>
      </c>
      <c r="AU176" s="14" t="s">
        <v>84</v>
      </c>
      <c r="AY176" s="14" t="s">
        <v>117</v>
      </c>
      <c r="BE176" s="210">
        <f>IF(N176="základní",J176,0)</f>
        <v>0</v>
      </c>
      <c r="BF176" s="210">
        <f>IF(N176="snížená",J176,0)</f>
        <v>0</v>
      </c>
      <c r="BG176" s="210">
        <f>IF(N176="zákl. přenesená",J176,0)</f>
        <v>0</v>
      </c>
      <c r="BH176" s="210">
        <f>IF(N176="sníž. přenesená",J176,0)</f>
        <v>0</v>
      </c>
      <c r="BI176" s="210">
        <f>IF(N176="nulová",J176,0)</f>
        <v>0</v>
      </c>
      <c r="BJ176" s="14" t="s">
        <v>82</v>
      </c>
      <c r="BK176" s="210">
        <f>ROUND(I176*H176,2)</f>
        <v>0</v>
      </c>
      <c r="BL176" s="14" t="s">
        <v>124</v>
      </c>
      <c r="BM176" s="14" t="s">
        <v>298</v>
      </c>
    </row>
    <row r="177" s="1" customFormat="1" ht="16.5" customHeight="1">
      <c r="B177" s="35"/>
      <c r="C177" s="199" t="s">
        <v>299</v>
      </c>
      <c r="D177" s="199" t="s">
        <v>119</v>
      </c>
      <c r="E177" s="200" t="s">
        <v>300</v>
      </c>
      <c r="F177" s="201" t="s">
        <v>301</v>
      </c>
      <c r="G177" s="202" t="s">
        <v>302</v>
      </c>
      <c r="H177" s="203">
        <v>6</v>
      </c>
      <c r="I177" s="204"/>
      <c r="J177" s="205">
        <f>ROUND(I177*H177,2)</f>
        <v>0</v>
      </c>
      <c r="K177" s="201" t="s">
        <v>123</v>
      </c>
      <c r="L177" s="40"/>
      <c r="M177" s="206" t="s">
        <v>1</v>
      </c>
      <c r="N177" s="207" t="s">
        <v>45</v>
      </c>
      <c r="O177" s="76"/>
      <c r="P177" s="208">
        <f>O177*H177</f>
        <v>0</v>
      </c>
      <c r="Q177" s="208">
        <v>0</v>
      </c>
      <c r="R177" s="208">
        <f>Q177*H177</f>
        <v>0</v>
      </c>
      <c r="S177" s="208">
        <v>0</v>
      </c>
      <c r="T177" s="209">
        <f>S177*H177</f>
        <v>0</v>
      </c>
      <c r="AR177" s="14" t="s">
        <v>124</v>
      </c>
      <c r="AT177" s="14" t="s">
        <v>119</v>
      </c>
      <c r="AU177" s="14" t="s">
        <v>84</v>
      </c>
      <c r="AY177" s="14" t="s">
        <v>117</v>
      </c>
      <c r="BE177" s="210">
        <f>IF(N177="základní",J177,0)</f>
        <v>0</v>
      </c>
      <c r="BF177" s="210">
        <f>IF(N177="snížená",J177,0)</f>
        <v>0</v>
      </c>
      <c r="BG177" s="210">
        <f>IF(N177="zákl. přenesená",J177,0)</f>
        <v>0</v>
      </c>
      <c r="BH177" s="210">
        <f>IF(N177="sníž. přenesená",J177,0)</f>
        <v>0</v>
      </c>
      <c r="BI177" s="210">
        <f>IF(N177="nulová",J177,0)</f>
        <v>0</v>
      </c>
      <c r="BJ177" s="14" t="s">
        <v>82</v>
      </c>
      <c r="BK177" s="210">
        <f>ROUND(I177*H177,2)</f>
        <v>0</v>
      </c>
      <c r="BL177" s="14" t="s">
        <v>124</v>
      </c>
      <c r="BM177" s="14" t="s">
        <v>303</v>
      </c>
    </row>
    <row r="178" s="1" customFormat="1" ht="16.5" customHeight="1">
      <c r="B178" s="35"/>
      <c r="C178" s="223" t="s">
        <v>304</v>
      </c>
      <c r="D178" s="223" t="s">
        <v>161</v>
      </c>
      <c r="E178" s="224" t="s">
        <v>305</v>
      </c>
      <c r="F178" s="225" t="s">
        <v>306</v>
      </c>
      <c r="G178" s="226" t="s">
        <v>302</v>
      </c>
      <c r="H178" s="227">
        <v>6</v>
      </c>
      <c r="I178" s="228"/>
      <c r="J178" s="229">
        <f>ROUND(I178*H178,2)</f>
        <v>0</v>
      </c>
      <c r="K178" s="225" t="s">
        <v>1</v>
      </c>
      <c r="L178" s="230"/>
      <c r="M178" s="231" t="s">
        <v>1</v>
      </c>
      <c r="N178" s="232" t="s">
        <v>45</v>
      </c>
      <c r="O178" s="76"/>
      <c r="P178" s="208">
        <f>O178*H178</f>
        <v>0</v>
      </c>
      <c r="Q178" s="208">
        <v>0.10000000000000001</v>
      </c>
      <c r="R178" s="208">
        <f>Q178*H178</f>
        <v>0.60000000000000009</v>
      </c>
      <c r="S178" s="208">
        <v>0</v>
      </c>
      <c r="T178" s="209">
        <f>S178*H178</f>
        <v>0</v>
      </c>
      <c r="AR178" s="14" t="s">
        <v>155</v>
      </c>
      <c r="AT178" s="14" t="s">
        <v>161</v>
      </c>
      <c r="AU178" s="14" t="s">
        <v>84</v>
      </c>
      <c r="AY178" s="14" t="s">
        <v>117</v>
      </c>
      <c r="BE178" s="210">
        <f>IF(N178="základní",J178,0)</f>
        <v>0</v>
      </c>
      <c r="BF178" s="210">
        <f>IF(N178="snížená",J178,0)</f>
        <v>0</v>
      </c>
      <c r="BG178" s="210">
        <f>IF(N178="zákl. přenesená",J178,0)</f>
        <v>0</v>
      </c>
      <c r="BH178" s="210">
        <f>IF(N178="sníž. přenesená",J178,0)</f>
        <v>0</v>
      </c>
      <c r="BI178" s="210">
        <f>IF(N178="nulová",J178,0)</f>
        <v>0</v>
      </c>
      <c r="BJ178" s="14" t="s">
        <v>82</v>
      </c>
      <c r="BK178" s="210">
        <f>ROUND(I178*H178,2)</f>
        <v>0</v>
      </c>
      <c r="BL178" s="14" t="s">
        <v>124</v>
      </c>
      <c r="BM178" s="14" t="s">
        <v>307</v>
      </c>
    </row>
    <row r="179" s="1" customFormat="1" ht="16.5" customHeight="1">
      <c r="B179" s="35"/>
      <c r="C179" s="199" t="s">
        <v>308</v>
      </c>
      <c r="D179" s="199" t="s">
        <v>119</v>
      </c>
      <c r="E179" s="200" t="s">
        <v>309</v>
      </c>
      <c r="F179" s="201" t="s">
        <v>310</v>
      </c>
      <c r="G179" s="202" t="s">
        <v>302</v>
      </c>
      <c r="H179" s="203">
        <v>10</v>
      </c>
      <c r="I179" s="204"/>
      <c r="J179" s="205">
        <f>ROUND(I179*H179,2)</f>
        <v>0</v>
      </c>
      <c r="K179" s="201" t="s">
        <v>123</v>
      </c>
      <c r="L179" s="40"/>
      <c r="M179" s="206" t="s">
        <v>1</v>
      </c>
      <c r="N179" s="207" t="s">
        <v>45</v>
      </c>
      <c r="O179" s="76"/>
      <c r="P179" s="208">
        <f>O179*H179</f>
        <v>0</v>
      </c>
      <c r="Q179" s="208">
        <v>0.072870000000000004</v>
      </c>
      <c r="R179" s="208">
        <f>Q179*H179</f>
        <v>0.72870000000000001</v>
      </c>
      <c r="S179" s="208">
        <v>0</v>
      </c>
      <c r="T179" s="209">
        <f>S179*H179</f>
        <v>0</v>
      </c>
      <c r="AR179" s="14" t="s">
        <v>124</v>
      </c>
      <c r="AT179" s="14" t="s">
        <v>119</v>
      </c>
      <c r="AU179" s="14" t="s">
        <v>84</v>
      </c>
      <c r="AY179" s="14" t="s">
        <v>117</v>
      </c>
      <c r="BE179" s="210">
        <f>IF(N179="základní",J179,0)</f>
        <v>0</v>
      </c>
      <c r="BF179" s="210">
        <f>IF(N179="snížená",J179,0)</f>
        <v>0</v>
      </c>
      <c r="BG179" s="210">
        <f>IF(N179="zákl. přenesená",J179,0)</f>
        <v>0</v>
      </c>
      <c r="BH179" s="210">
        <f>IF(N179="sníž. přenesená",J179,0)</f>
        <v>0</v>
      </c>
      <c r="BI179" s="210">
        <f>IF(N179="nulová",J179,0)</f>
        <v>0</v>
      </c>
      <c r="BJ179" s="14" t="s">
        <v>82</v>
      </c>
      <c r="BK179" s="210">
        <f>ROUND(I179*H179,2)</f>
        <v>0</v>
      </c>
      <c r="BL179" s="14" t="s">
        <v>124</v>
      </c>
      <c r="BM179" s="14" t="s">
        <v>311</v>
      </c>
    </row>
    <row r="180" s="1" customFormat="1" ht="16.5" customHeight="1">
      <c r="B180" s="35"/>
      <c r="C180" s="223" t="s">
        <v>312</v>
      </c>
      <c r="D180" s="223" t="s">
        <v>161</v>
      </c>
      <c r="E180" s="224" t="s">
        <v>313</v>
      </c>
      <c r="F180" s="225" t="s">
        <v>314</v>
      </c>
      <c r="G180" s="226" t="s">
        <v>302</v>
      </c>
      <c r="H180" s="227">
        <v>10</v>
      </c>
      <c r="I180" s="228"/>
      <c r="J180" s="229">
        <f>ROUND(I180*H180,2)</f>
        <v>0</v>
      </c>
      <c r="K180" s="225" t="s">
        <v>1</v>
      </c>
      <c r="L180" s="230"/>
      <c r="M180" s="231" t="s">
        <v>1</v>
      </c>
      <c r="N180" s="232" t="s">
        <v>45</v>
      </c>
      <c r="O180" s="76"/>
      <c r="P180" s="208">
        <f>O180*H180</f>
        <v>0</v>
      </c>
      <c r="Q180" s="208">
        <v>0.012500000000000001</v>
      </c>
      <c r="R180" s="208">
        <f>Q180*H180</f>
        <v>0.125</v>
      </c>
      <c r="S180" s="208">
        <v>0</v>
      </c>
      <c r="T180" s="209">
        <f>S180*H180</f>
        <v>0</v>
      </c>
      <c r="AR180" s="14" t="s">
        <v>155</v>
      </c>
      <c r="AT180" s="14" t="s">
        <v>161</v>
      </c>
      <c r="AU180" s="14" t="s">
        <v>84</v>
      </c>
      <c r="AY180" s="14" t="s">
        <v>117</v>
      </c>
      <c r="BE180" s="210">
        <f>IF(N180="základní",J180,0)</f>
        <v>0</v>
      </c>
      <c r="BF180" s="210">
        <f>IF(N180="snížená",J180,0)</f>
        <v>0</v>
      </c>
      <c r="BG180" s="210">
        <f>IF(N180="zákl. přenesená",J180,0)</f>
        <v>0</v>
      </c>
      <c r="BH180" s="210">
        <f>IF(N180="sníž. přenesená",J180,0)</f>
        <v>0</v>
      </c>
      <c r="BI180" s="210">
        <f>IF(N180="nulová",J180,0)</f>
        <v>0</v>
      </c>
      <c r="BJ180" s="14" t="s">
        <v>82</v>
      </c>
      <c r="BK180" s="210">
        <f>ROUND(I180*H180,2)</f>
        <v>0</v>
      </c>
      <c r="BL180" s="14" t="s">
        <v>124</v>
      </c>
      <c r="BM180" s="14" t="s">
        <v>315</v>
      </c>
    </row>
    <row r="181" s="1" customFormat="1" ht="16.5" customHeight="1">
      <c r="B181" s="35"/>
      <c r="C181" s="199" t="s">
        <v>316</v>
      </c>
      <c r="D181" s="199" t="s">
        <v>119</v>
      </c>
      <c r="E181" s="200" t="s">
        <v>317</v>
      </c>
      <c r="F181" s="201" t="s">
        <v>318</v>
      </c>
      <c r="G181" s="202" t="s">
        <v>302</v>
      </c>
      <c r="H181" s="203">
        <v>12</v>
      </c>
      <c r="I181" s="204"/>
      <c r="J181" s="205">
        <f>ROUND(I181*H181,2)</f>
        <v>0</v>
      </c>
      <c r="K181" s="201" t="s">
        <v>123</v>
      </c>
      <c r="L181" s="40"/>
      <c r="M181" s="206" t="s">
        <v>1</v>
      </c>
      <c r="N181" s="207" t="s">
        <v>45</v>
      </c>
      <c r="O181" s="76"/>
      <c r="P181" s="208">
        <f>O181*H181</f>
        <v>0</v>
      </c>
      <c r="Q181" s="208">
        <v>0.35743999999999998</v>
      </c>
      <c r="R181" s="208">
        <f>Q181*H181</f>
        <v>4.2892799999999998</v>
      </c>
      <c r="S181" s="208">
        <v>0</v>
      </c>
      <c r="T181" s="209">
        <f>S181*H181</f>
        <v>0</v>
      </c>
      <c r="AR181" s="14" t="s">
        <v>124</v>
      </c>
      <c r="AT181" s="14" t="s">
        <v>119</v>
      </c>
      <c r="AU181" s="14" t="s">
        <v>84</v>
      </c>
      <c r="AY181" s="14" t="s">
        <v>117</v>
      </c>
      <c r="BE181" s="210">
        <f>IF(N181="základní",J181,0)</f>
        <v>0</v>
      </c>
      <c r="BF181" s="210">
        <f>IF(N181="snížená",J181,0)</f>
        <v>0</v>
      </c>
      <c r="BG181" s="210">
        <f>IF(N181="zákl. přenesená",J181,0)</f>
        <v>0</v>
      </c>
      <c r="BH181" s="210">
        <f>IF(N181="sníž. přenesená",J181,0)</f>
        <v>0</v>
      </c>
      <c r="BI181" s="210">
        <f>IF(N181="nulová",J181,0)</f>
        <v>0</v>
      </c>
      <c r="BJ181" s="14" t="s">
        <v>82</v>
      </c>
      <c r="BK181" s="210">
        <f>ROUND(I181*H181,2)</f>
        <v>0</v>
      </c>
      <c r="BL181" s="14" t="s">
        <v>124</v>
      </c>
      <c r="BM181" s="14" t="s">
        <v>319</v>
      </c>
    </row>
    <row r="182" s="1" customFormat="1" ht="16.5" customHeight="1">
      <c r="B182" s="35"/>
      <c r="C182" s="223" t="s">
        <v>320</v>
      </c>
      <c r="D182" s="223" t="s">
        <v>161</v>
      </c>
      <c r="E182" s="224" t="s">
        <v>321</v>
      </c>
      <c r="F182" s="225" t="s">
        <v>322</v>
      </c>
      <c r="G182" s="226" t="s">
        <v>302</v>
      </c>
      <c r="H182" s="227">
        <v>12</v>
      </c>
      <c r="I182" s="228"/>
      <c r="J182" s="229">
        <f>ROUND(I182*H182,2)</f>
        <v>0</v>
      </c>
      <c r="K182" s="225" t="s">
        <v>1</v>
      </c>
      <c r="L182" s="230"/>
      <c r="M182" s="231" t="s">
        <v>1</v>
      </c>
      <c r="N182" s="232" t="s">
        <v>45</v>
      </c>
      <c r="O182" s="76"/>
      <c r="P182" s="208">
        <f>O182*H182</f>
        <v>0</v>
      </c>
      <c r="Q182" s="208">
        <v>0.070000000000000007</v>
      </c>
      <c r="R182" s="208">
        <f>Q182*H182</f>
        <v>0.84000000000000008</v>
      </c>
      <c r="S182" s="208">
        <v>0</v>
      </c>
      <c r="T182" s="209">
        <f>S182*H182</f>
        <v>0</v>
      </c>
      <c r="AR182" s="14" t="s">
        <v>155</v>
      </c>
      <c r="AT182" s="14" t="s">
        <v>161</v>
      </c>
      <c r="AU182" s="14" t="s">
        <v>84</v>
      </c>
      <c r="AY182" s="14" t="s">
        <v>117</v>
      </c>
      <c r="BE182" s="210">
        <f>IF(N182="základní",J182,0)</f>
        <v>0</v>
      </c>
      <c r="BF182" s="210">
        <f>IF(N182="snížená",J182,0)</f>
        <v>0</v>
      </c>
      <c r="BG182" s="210">
        <f>IF(N182="zákl. přenesená",J182,0)</f>
        <v>0</v>
      </c>
      <c r="BH182" s="210">
        <f>IF(N182="sníž. přenesená",J182,0)</f>
        <v>0</v>
      </c>
      <c r="BI182" s="210">
        <f>IF(N182="nulová",J182,0)</f>
        <v>0</v>
      </c>
      <c r="BJ182" s="14" t="s">
        <v>82</v>
      </c>
      <c r="BK182" s="210">
        <f>ROUND(I182*H182,2)</f>
        <v>0</v>
      </c>
      <c r="BL182" s="14" t="s">
        <v>124</v>
      </c>
      <c r="BM182" s="14" t="s">
        <v>323</v>
      </c>
    </row>
    <row r="183" s="1" customFormat="1" ht="16.5" customHeight="1">
      <c r="B183" s="35"/>
      <c r="C183" s="199" t="s">
        <v>324</v>
      </c>
      <c r="D183" s="199" t="s">
        <v>119</v>
      </c>
      <c r="E183" s="200" t="s">
        <v>325</v>
      </c>
      <c r="F183" s="201" t="s">
        <v>326</v>
      </c>
      <c r="G183" s="202" t="s">
        <v>302</v>
      </c>
      <c r="H183" s="203">
        <v>8</v>
      </c>
      <c r="I183" s="204"/>
      <c r="J183" s="205">
        <f>ROUND(I183*H183,2)</f>
        <v>0</v>
      </c>
      <c r="K183" s="201" t="s">
        <v>123</v>
      </c>
      <c r="L183" s="40"/>
      <c r="M183" s="206" t="s">
        <v>1</v>
      </c>
      <c r="N183" s="207" t="s">
        <v>45</v>
      </c>
      <c r="O183" s="76"/>
      <c r="P183" s="208">
        <f>O183*H183</f>
        <v>0</v>
      </c>
      <c r="Q183" s="208">
        <v>0.00014999999999999999</v>
      </c>
      <c r="R183" s="208">
        <f>Q183*H183</f>
        <v>0.0011999999999999999</v>
      </c>
      <c r="S183" s="208">
        <v>0</v>
      </c>
      <c r="T183" s="209">
        <f>S183*H183</f>
        <v>0</v>
      </c>
      <c r="AR183" s="14" t="s">
        <v>124</v>
      </c>
      <c r="AT183" s="14" t="s">
        <v>119</v>
      </c>
      <c r="AU183" s="14" t="s">
        <v>84</v>
      </c>
      <c r="AY183" s="14" t="s">
        <v>117</v>
      </c>
      <c r="BE183" s="210">
        <f>IF(N183="základní",J183,0)</f>
        <v>0</v>
      </c>
      <c r="BF183" s="210">
        <f>IF(N183="snížená",J183,0)</f>
        <v>0</v>
      </c>
      <c r="BG183" s="210">
        <f>IF(N183="zákl. přenesená",J183,0)</f>
        <v>0</v>
      </c>
      <c r="BH183" s="210">
        <f>IF(N183="sníž. přenesená",J183,0)</f>
        <v>0</v>
      </c>
      <c r="BI183" s="210">
        <f>IF(N183="nulová",J183,0)</f>
        <v>0</v>
      </c>
      <c r="BJ183" s="14" t="s">
        <v>82</v>
      </c>
      <c r="BK183" s="210">
        <f>ROUND(I183*H183,2)</f>
        <v>0</v>
      </c>
      <c r="BL183" s="14" t="s">
        <v>124</v>
      </c>
      <c r="BM183" s="14" t="s">
        <v>327</v>
      </c>
    </row>
    <row r="184" s="11" customFormat="1">
      <c r="B184" s="211"/>
      <c r="C184" s="212"/>
      <c r="D184" s="213" t="s">
        <v>126</v>
      </c>
      <c r="E184" s="214" t="s">
        <v>1</v>
      </c>
      <c r="F184" s="215" t="s">
        <v>328</v>
      </c>
      <c r="G184" s="212"/>
      <c r="H184" s="216">
        <v>8</v>
      </c>
      <c r="I184" s="217"/>
      <c r="J184" s="212"/>
      <c r="K184" s="212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126</v>
      </c>
      <c r="AU184" s="222" t="s">
        <v>84</v>
      </c>
      <c r="AV184" s="11" t="s">
        <v>84</v>
      </c>
      <c r="AW184" s="11" t="s">
        <v>36</v>
      </c>
      <c r="AX184" s="11" t="s">
        <v>82</v>
      </c>
      <c r="AY184" s="222" t="s">
        <v>117</v>
      </c>
    </row>
    <row r="185" s="1" customFormat="1" ht="16.5" customHeight="1">
      <c r="B185" s="35"/>
      <c r="C185" s="223" t="s">
        <v>329</v>
      </c>
      <c r="D185" s="223" t="s">
        <v>161</v>
      </c>
      <c r="E185" s="224" t="s">
        <v>330</v>
      </c>
      <c r="F185" s="225" t="s">
        <v>331</v>
      </c>
      <c r="G185" s="226" t="s">
        <v>302</v>
      </c>
      <c r="H185" s="227">
        <v>8</v>
      </c>
      <c r="I185" s="228"/>
      <c r="J185" s="229">
        <f>ROUND(I185*H185,2)</f>
        <v>0</v>
      </c>
      <c r="K185" s="225" t="s">
        <v>1</v>
      </c>
      <c r="L185" s="230"/>
      <c r="M185" s="231" t="s">
        <v>1</v>
      </c>
      <c r="N185" s="232" t="s">
        <v>45</v>
      </c>
      <c r="O185" s="76"/>
      <c r="P185" s="208">
        <f>O185*H185</f>
        <v>0</v>
      </c>
      <c r="Q185" s="208">
        <v>0.0050000000000000001</v>
      </c>
      <c r="R185" s="208">
        <f>Q185*H185</f>
        <v>0.040000000000000001</v>
      </c>
      <c r="S185" s="208">
        <v>0</v>
      </c>
      <c r="T185" s="209">
        <f>S185*H185</f>
        <v>0</v>
      </c>
      <c r="AR185" s="14" t="s">
        <v>155</v>
      </c>
      <c r="AT185" s="14" t="s">
        <v>161</v>
      </c>
      <c r="AU185" s="14" t="s">
        <v>84</v>
      </c>
      <c r="AY185" s="14" t="s">
        <v>117</v>
      </c>
      <c r="BE185" s="210">
        <f>IF(N185="základní",J185,0)</f>
        <v>0</v>
      </c>
      <c r="BF185" s="210">
        <f>IF(N185="snížená",J185,0)</f>
        <v>0</v>
      </c>
      <c r="BG185" s="210">
        <f>IF(N185="zákl. přenesená",J185,0)</f>
        <v>0</v>
      </c>
      <c r="BH185" s="210">
        <f>IF(N185="sníž. přenesená",J185,0)</f>
        <v>0</v>
      </c>
      <c r="BI185" s="210">
        <f>IF(N185="nulová",J185,0)</f>
        <v>0</v>
      </c>
      <c r="BJ185" s="14" t="s">
        <v>82</v>
      </c>
      <c r="BK185" s="210">
        <f>ROUND(I185*H185,2)</f>
        <v>0</v>
      </c>
      <c r="BL185" s="14" t="s">
        <v>124</v>
      </c>
      <c r="BM185" s="14" t="s">
        <v>332</v>
      </c>
    </row>
    <row r="186" s="1" customFormat="1" ht="16.5" customHeight="1">
      <c r="B186" s="35"/>
      <c r="C186" s="199" t="s">
        <v>333</v>
      </c>
      <c r="D186" s="199" t="s">
        <v>119</v>
      </c>
      <c r="E186" s="200" t="s">
        <v>334</v>
      </c>
      <c r="F186" s="201" t="s">
        <v>335</v>
      </c>
      <c r="G186" s="202" t="s">
        <v>191</v>
      </c>
      <c r="H186" s="203">
        <v>4</v>
      </c>
      <c r="I186" s="204"/>
      <c r="J186" s="205">
        <f>ROUND(I186*H186,2)</f>
        <v>0</v>
      </c>
      <c r="K186" s="201" t="s">
        <v>123</v>
      </c>
      <c r="L186" s="40"/>
      <c r="M186" s="206" t="s">
        <v>1</v>
      </c>
      <c r="N186" s="207" t="s">
        <v>45</v>
      </c>
      <c r="O186" s="76"/>
      <c r="P186" s="208">
        <f>O186*H186</f>
        <v>0</v>
      </c>
      <c r="Q186" s="208">
        <v>0</v>
      </c>
      <c r="R186" s="208">
        <f>Q186*H186</f>
        <v>0</v>
      </c>
      <c r="S186" s="208">
        <v>0.20499999999999999</v>
      </c>
      <c r="T186" s="209">
        <f>S186*H186</f>
        <v>0.81999999999999995</v>
      </c>
      <c r="AR186" s="14" t="s">
        <v>124</v>
      </c>
      <c r="AT186" s="14" t="s">
        <v>119</v>
      </c>
      <c r="AU186" s="14" t="s">
        <v>84</v>
      </c>
      <c r="AY186" s="14" t="s">
        <v>117</v>
      </c>
      <c r="BE186" s="210">
        <f>IF(N186="základní",J186,0)</f>
        <v>0</v>
      </c>
      <c r="BF186" s="210">
        <f>IF(N186="snížená",J186,0)</f>
        <v>0</v>
      </c>
      <c r="BG186" s="210">
        <f>IF(N186="zákl. přenesená",J186,0)</f>
        <v>0</v>
      </c>
      <c r="BH186" s="210">
        <f>IF(N186="sníž. přenesená",J186,0)</f>
        <v>0</v>
      </c>
      <c r="BI186" s="210">
        <f>IF(N186="nulová",J186,0)</f>
        <v>0</v>
      </c>
      <c r="BJ186" s="14" t="s">
        <v>82</v>
      </c>
      <c r="BK186" s="210">
        <f>ROUND(I186*H186,2)</f>
        <v>0</v>
      </c>
      <c r="BL186" s="14" t="s">
        <v>124</v>
      </c>
      <c r="BM186" s="14" t="s">
        <v>336</v>
      </c>
    </row>
    <row r="187" s="1" customFormat="1">
      <c r="B187" s="35"/>
      <c r="C187" s="36"/>
      <c r="D187" s="213" t="s">
        <v>212</v>
      </c>
      <c r="E187" s="36"/>
      <c r="F187" s="233" t="s">
        <v>294</v>
      </c>
      <c r="G187" s="36"/>
      <c r="H187" s="36"/>
      <c r="I187" s="124"/>
      <c r="J187" s="36"/>
      <c r="K187" s="36"/>
      <c r="L187" s="40"/>
      <c r="M187" s="234"/>
      <c r="N187" s="76"/>
      <c r="O187" s="76"/>
      <c r="P187" s="76"/>
      <c r="Q187" s="76"/>
      <c r="R187" s="76"/>
      <c r="S187" s="76"/>
      <c r="T187" s="77"/>
      <c r="AT187" s="14" t="s">
        <v>212</v>
      </c>
      <c r="AU187" s="14" t="s">
        <v>84</v>
      </c>
    </row>
    <row r="188" s="10" customFormat="1" ht="22.8" customHeight="1">
      <c r="B188" s="183"/>
      <c r="C188" s="184"/>
      <c r="D188" s="185" t="s">
        <v>73</v>
      </c>
      <c r="E188" s="197" t="s">
        <v>337</v>
      </c>
      <c r="F188" s="197" t="s">
        <v>338</v>
      </c>
      <c r="G188" s="184"/>
      <c r="H188" s="184"/>
      <c r="I188" s="187"/>
      <c r="J188" s="198">
        <f>BK188</f>
        <v>0</v>
      </c>
      <c r="K188" s="184"/>
      <c r="L188" s="189"/>
      <c r="M188" s="190"/>
      <c r="N188" s="191"/>
      <c r="O188" s="191"/>
      <c r="P188" s="192">
        <f>P189</f>
        <v>0</v>
      </c>
      <c r="Q188" s="191"/>
      <c r="R188" s="192">
        <f>R189</f>
        <v>0</v>
      </c>
      <c r="S188" s="191"/>
      <c r="T188" s="193">
        <f>T189</f>
        <v>0</v>
      </c>
      <c r="AR188" s="194" t="s">
        <v>82</v>
      </c>
      <c r="AT188" s="195" t="s">
        <v>73</v>
      </c>
      <c r="AU188" s="195" t="s">
        <v>82</v>
      </c>
      <c r="AY188" s="194" t="s">
        <v>117</v>
      </c>
      <c r="BK188" s="196">
        <f>BK189</f>
        <v>0</v>
      </c>
    </row>
    <row r="189" s="1" customFormat="1" ht="16.5" customHeight="1">
      <c r="B189" s="35"/>
      <c r="C189" s="199" t="s">
        <v>339</v>
      </c>
      <c r="D189" s="199" t="s">
        <v>119</v>
      </c>
      <c r="E189" s="200" t="s">
        <v>340</v>
      </c>
      <c r="F189" s="201" t="s">
        <v>341</v>
      </c>
      <c r="G189" s="202" t="s">
        <v>342</v>
      </c>
      <c r="H189" s="203">
        <v>706.70000000000005</v>
      </c>
      <c r="I189" s="204"/>
      <c r="J189" s="205">
        <f>ROUND(I189*H189,2)</f>
        <v>0</v>
      </c>
      <c r="K189" s="201" t="s">
        <v>123</v>
      </c>
      <c r="L189" s="40"/>
      <c r="M189" s="206" t="s">
        <v>1</v>
      </c>
      <c r="N189" s="207" t="s">
        <v>45</v>
      </c>
      <c r="O189" s="76"/>
      <c r="P189" s="208">
        <f>O189*H189</f>
        <v>0</v>
      </c>
      <c r="Q189" s="208">
        <v>0</v>
      </c>
      <c r="R189" s="208">
        <f>Q189*H189</f>
        <v>0</v>
      </c>
      <c r="S189" s="208">
        <v>0</v>
      </c>
      <c r="T189" s="209">
        <f>S189*H189</f>
        <v>0</v>
      </c>
      <c r="AR189" s="14" t="s">
        <v>124</v>
      </c>
      <c r="AT189" s="14" t="s">
        <v>119</v>
      </c>
      <c r="AU189" s="14" t="s">
        <v>84</v>
      </c>
      <c r="AY189" s="14" t="s">
        <v>117</v>
      </c>
      <c r="BE189" s="210">
        <f>IF(N189="základní",J189,0)</f>
        <v>0</v>
      </c>
      <c r="BF189" s="210">
        <f>IF(N189="snížená",J189,0)</f>
        <v>0</v>
      </c>
      <c r="BG189" s="210">
        <f>IF(N189="zákl. přenesená",J189,0)</f>
        <v>0</v>
      </c>
      <c r="BH189" s="210">
        <f>IF(N189="sníž. přenesená",J189,0)</f>
        <v>0</v>
      </c>
      <c r="BI189" s="210">
        <f>IF(N189="nulová",J189,0)</f>
        <v>0</v>
      </c>
      <c r="BJ189" s="14" t="s">
        <v>82</v>
      </c>
      <c r="BK189" s="210">
        <f>ROUND(I189*H189,2)</f>
        <v>0</v>
      </c>
      <c r="BL189" s="14" t="s">
        <v>124</v>
      </c>
      <c r="BM189" s="14" t="s">
        <v>343</v>
      </c>
    </row>
    <row r="190" s="10" customFormat="1" ht="25.92" customHeight="1">
      <c r="B190" s="183"/>
      <c r="C190" s="184"/>
      <c r="D190" s="185" t="s">
        <v>73</v>
      </c>
      <c r="E190" s="186" t="s">
        <v>344</v>
      </c>
      <c r="F190" s="186" t="s">
        <v>345</v>
      </c>
      <c r="G190" s="184"/>
      <c r="H190" s="184"/>
      <c r="I190" s="187"/>
      <c r="J190" s="188">
        <f>BK190</f>
        <v>0</v>
      </c>
      <c r="K190" s="184"/>
      <c r="L190" s="189"/>
      <c r="M190" s="190"/>
      <c r="N190" s="191"/>
      <c r="O190" s="191"/>
      <c r="P190" s="192">
        <f>P191+P199</f>
        <v>0</v>
      </c>
      <c r="Q190" s="191"/>
      <c r="R190" s="192">
        <f>R191+R199</f>
        <v>0.11064880000000002</v>
      </c>
      <c r="S190" s="191"/>
      <c r="T190" s="193">
        <f>T191+T199</f>
        <v>0</v>
      </c>
      <c r="AR190" s="194" t="s">
        <v>84</v>
      </c>
      <c r="AT190" s="195" t="s">
        <v>73</v>
      </c>
      <c r="AU190" s="195" t="s">
        <v>74</v>
      </c>
      <c r="AY190" s="194" t="s">
        <v>117</v>
      </c>
      <c r="BK190" s="196">
        <f>BK191+BK199</f>
        <v>0</v>
      </c>
    </row>
    <row r="191" s="10" customFormat="1" ht="22.8" customHeight="1">
      <c r="B191" s="183"/>
      <c r="C191" s="184"/>
      <c r="D191" s="185" t="s">
        <v>73</v>
      </c>
      <c r="E191" s="197" t="s">
        <v>346</v>
      </c>
      <c r="F191" s="197" t="s">
        <v>347</v>
      </c>
      <c r="G191" s="184"/>
      <c r="H191" s="184"/>
      <c r="I191" s="187"/>
      <c r="J191" s="198">
        <f>BK191</f>
        <v>0</v>
      </c>
      <c r="K191" s="184"/>
      <c r="L191" s="189"/>
      <c r="M191" s="190"/>
      <c r="N191" s="191"/>
      <c r="O191" s="191"/>
      <c r="P191" s="192">
        <f>SUM(P192:P198)</f>
        <v>0</v>
      </c>
      <c r="Q191" s="191"/>
      <c r="R191" s="192">
        <f>SUM(R192:R198)</f>
        <v>0.10120000000000001</v>
      </c>
      <c r="S191" s="191"/>
      <c r="T191" s="193">
        <f>SUM(T192:T198)</f>
        <v>0</v>
      </c>
      <c r="AR191" s="194" t="s">
        <v>84</v>
      </c>
      <c r="AT191" s="195" t="s">
        <v>73</v>
      </c>
      <c r="AU191" s="195" t="s">
        <v>82</v>
      </c>
      <c r="AY191" s="194" t="s">
        <v>117</v>
      </c>
      <c r="BK191" s="196">
        <f>SUM(BK192:BK198)</f>
        <v>0</v>
      </c>
    </row>
    <row r="192" s="1" customFormat="1" ht="16.5" customHeight="1">
      <c r="B192" s="35"/>
      <c r="C192" s="199" t="s">
        <v>348</v>
      </c>
      <c r="D192" s="199" t="s">
        <v>119</v>
      </c>
      <c r="E192" s="200" t="s">
        <v>349</v>
      </c>
      <c r="F192" s="201" t="s">
        <v>350</v>
      </c>
      <c r="G192" s="202" t="s">
        <v>191</v>
      </c>
      <c r="H192" s="203">
        <v>10.630000000000001</v>
      </c>
      <c r="I192" s="204"/>
      <c r="J192" s="205">
        <f>ROUND(I192*H192,2)</f>
        <v>0</v>
      </c>
      <c r="K192" s="201" t="s">
        <v>123</v>
      </c>
      <c r="L192" s="40"/>
      <c r="M192" s="206" t="s">
        <v>1</v>
      </c>
      <c r="N192" s="207" t="s">
        <v>45</v>
      </c>
      <c r="O192" s="76"/>
      <c r="P192" s="208">
        <f>O192*H192</f>
        <v>0</v>
      </c>
      <c r="Q192" s="208">
        <v>0</v>
      </c>
      <c r="R192" s="208">
        <f>Q192*H192</f>
        <v>0</v>
      </c>
      <c r="S192" s="208">
        <v>0</v>
      </c>
      <c r="T192" s="209">
        <f>S192*H192</f>
        <v>0</v>
      </c>
      <c r="AR192" s="14" t="s">
        <v>197</v>
      </c>
      <c r="AT192" s="14" t="s">
        <v>119</v>
      </c>
      <c r="AU192" s="14" t="s">
        <v>84</v>
      </c>
      <c r="AY192" s="14" t="s">
        <v>117</v>
      </c>
      <c r="BE192" s="210">
        <f>IF(N192="základní",J192,0)</f>
        <v>0</v>
      </c>
      <c r="BF192" s="210">
        <f>IF(N192="snížená",J192,0)</f>
        <v>0</v>
      </c>
      <c r="BG192" s="210">
        <f>IF(N192="zákl. přenesená",J192,0)</f>
        <v>0</v>
      </c>
      <c r="BH192" s="210">
        <f>IF(N192="sníž. přenesená",J192,0)</f>
        <v>0</v>
      </c>
      <c r="BI192" s="210">
        <f>IF(N192="nulová",J192,0)</f>
        <v>0</v>
      </c>
      <c r="BJ192" s="14" t="s">
        <v>82</v>
      </c>
      <c r="BK192" s="210">
        <f>ROUND(I192*H192,2)</f>
        <v>0</v>
      </c>
      <c r="BL192" s="14" t="s">
        <v>197</v>
      </c>
      <c r="BM192" s="14" t="s">
        <v>351</v>
      </c>
    </row>
    <row r="193" s="11" customFormat="1">
      <c r="B193" s="211"/>
      <c r="C193" s="212"/>
      <c r="D193" s="213" t="s">
        <v>126</v>
      </c>
      <c r="E193" s="214" t="s">
        <v>1</v>
      </c>
      <c r="F193" s="215" t="s">
        <v>352</v>
      </c>
      <c r="G193" s="212"/>
      <c r="H193" s="216">
        <v>10.630000000000001</v>
      </c>
      <c r="I193" s="217"/>
      <c r="J193" s="212"/>
      <c r="K193" s="212"/>
      <c r="L193" s="218"/>
      <c r="M193" s="219"/>
      <c r="N193" s="220"/>
      <c r="O193" s="220"/>
      <c r="P193" s="220"/>
      <c r="Q193" s="220"/>
      <c r="R193" s="220"/>
      <c r="S193" s="220"/>
      <c r="T193" s="221"/>
      <c r="AT193" s="222" t="s">
        <v>126</v>
      </c>
      <c r="AU193" s="222" t="s">
        <v>84</v>
      </c>
      <c r="AV193" s="11" t="s">
        <v>84</v>
      </c>
      <c r="AW193" s="11" t="s">
        <v>36</v>
      </c>
      <c r="AX193" s="11" t="s">
        <v>82</v>
      </c>
      <c r="AY193" s="222" t="s">
        <v>117</v>
      </c>
    </row>
    <row r="194" s="1" customFormat="1" ht="16.5" customHeight="1">
      <c r="B194" s="35"/>
      <c r="C194" s="223" t="s">
        <v>353</v>
      </c>
      <c r="D194" s="223" t="s">
        <v>161</v>
      </c>
      <c r="E194" s="224" t="s">
        <v>354</v>
      </c>
      <c r="F194" s="225" t="s">
        <v>355</v>
      </c>
      <c r="G194" s="226" t="s">
        <v>122</v>
      </c>
      <c r="H194" s="227">
        <v>0.087999999999999995</v>
      </c>
      <c r="I194" s="228"/>
      <c r="J194" s="229">
        <f>ROUND(I194*H194,2)</f>
        <v>0</v>
      </c>
      <c r="K194" s="225" t="s">
        <v>123</v>
      </c>
      <c r="L194" s="230"/>
      <c r="M194" s="231" t="s">
        <v>1</v>
      </c>
      <c r="N194" s="232" t="s">
        <v>45</v>
      </c>
      <c r="O194" s="76"/>
      <c r="P194" s="208">
        <f>O194*H194</f>
        <v>0</v>
      </c>
      <c r="Q194" s="208">
        <v>0.55000000000000004</v>
      </c>
      <c r="R194" s="208">
        <f>Q194*H194</f>
        <v>0.048399999999999999</v>
      </c>
      <c r="S194" s="208">
        <v>0</v>
      </c>
      <c r="T194" s="209">
        <f>S194*H194</f>
        <v>0</v>
      </c>
      <c r="AR194" s="14" t="s">
        <v>279</v>
      </c>
      <c r="AT194" s="14" t="s">
        <v>161</v>
      </c>
      <c r="AU194" s="14" t="s">
        <v>84</v>
      </c>
      <c r="AY194" s="14" t="s">
        <v>117</v>
      </c>
      <c r="BE194" s="210">
        <f>IF(N194="základní",J194,0)</f>
        <v>0</v>
      </c>
      <c r="BF194" s="210">
        <f>IF(N194="snížená",J194,0)</f>
        <v>0</v>
      </c>
      <c r="BG194" s="210">
        <f>IF(N194="zákl. přenesená",J194,0)</f>
        <v>0</v>
      </c>
      <c r="BH194" s="210">
        <f>IF(N194="sníž. přenesená",J194,0)</f>
        <v>0</v>
      </c>
      <c r="BI194" s="210">
        <f>IF(N194="nulová",J194,0)</f>
        <v>0</v>
      </c>
      <c r="BJ194" s="14" t="s">
        <v>82</v>
      </c>
      <c r="BK194" s="210">
        <f>ROUND(I194*H194,2)</f>
        <v>0</v>
      </c>
      <c r="BL194" s="14" t="s">
        <v>197</v>
      </c>
      <c r="BM194" s="14" t="s">
        <v>356</v>
      </c>
    </row>
    <row r="195" s="11" customFormat="1">
      <c r="B195" s="211"/>
      <c r="C195" s="212"/>
      <c r="D195" s="213" t="s">
        <v>126</v>
      </c>
      <c r="E195" s="214" t="s">
        <v>1</v>
      </c>
      <c r="F195" s="215" t="s">
        <v>357</v>
      </c>
      <c r="G195" s="212"/>
      <c r="H195" s="216">
        <v>0.087999999999999995</v>
      </c>
      <c r="I195" s="217"/>
      <c r="J195" s="212"/>
      <c r="K195" s="212"/>
      <c r="L195" s="218"/>
      <c r="M195" s="219"/>
      <c r="N195" s="220"/>
      <c r="O195" s="220"/>
      <c r="P195" s="220"/>
      <c r="Q195" s="220"/>
      <c r="R195" s="220"/>
      <c r="S195" s="220"/>
      <c r="T195" s="221"/>
      <c r="AT195" s="222" t="s">
        <v>126</v>
      </c>
      <c r="AU195" s="222" t="s">
        <v>84</v>
      </c>
      <c r="AV195" s="11" t="s">
        <v>84</v>
      </c>
      <c r="AW195" s="11" t="s">
        <v>36</v>
      </c>
      <c r="AX195" s="11" t="s">
        <v>82</v>
      </c>
      <c r="AY195" s="222" t="s">
        <v>117</v>
      </c>
    </row>
    <row r="196" s="1" customFormat="1" ht="16.5" customHeight="1">
      <c r="B196" s="35"/>
      <c r="C196" s="223" t="s">
        <v>358</v>
      </c>
      <c r="D196" s="223" t="s">
        <v>161</v>
      </c>
      <c r="E196" s="224" t="s">
        <v>359</v>
      </c>
      <c r="F196" s="225" t="s">
        <v>360</v>
      </c>
      <c r="G196" s="226" t="s">
        <v>122</v>
      </c>
      <c r="H196" s="227">
        <v>0.096000000000000002</v>
      </c>
      <c r="I196" s="228"/>
      <c r="J196" s="229">
        <f>ROUND(I196*H196,2)</f>
        <v>0</v>
      </c>
      <c r="K196" s="225" t="s">
        <v>123</v>
      </c>
      <c r="L196" s="230"/>
      <c r="M196" s="231" t="s">
        <v>1</v>
      </c>
      <c r="N196" s="232" t="s">
        <v>45</v>
      </c>
      <c r="O196" s="76"/>
      <c r="P196" s="208">
        <f>O196*H196</f>
        <v>0</v>
      </c>
      <c r="Q196" s="208">
        <v>0.55000000000000004</v>
      </c>
      <c r="R196" s="208">
        <f>Q196*H196</f>
        <v>0.052800000000000007</v>
      </c>
      <c r="S196" s="208">
        <v>0</v>
      </c>
      <c r="T196" s="209">
        <f>S196*H196</f>
        <v>0</v>
      </c>
      <c r="AR196" s="14" t="s">
        <v>279</v>
      </c>
      <c r="AT196" s="14" t="s">
        <v>161</v>
      </c>
      <c r="AU196" s="14" t="s">
        <v>84</v>
      </c>
      <c r="AY196" s="14" t="s">
        <v>117</v>
      </c>
      <c r="BE196" s="210">
        <f>IF(N196="základní",J196,0)</f>
        <v>0</v>
      </c>
      <c r="BF196" s="210">
        <f>IF(N196="snížená",J196,0)</f>
        <v>0</v>
      </c>
      <c r="BG196" s="210">
        <f>IF(N196="zákl. přenesená",J196,0)</f>
        <v>0</v>
      </c>
      <c r="BH196" s="210">
        <f>IF(N196="sníž. přenesená",J196,0)</f>
        <v>0</v>
      </c>
      <c r="BI196" s="210">
        <f>IF(N196="nulová",J196,0)</f>
        <v>0</v>
      </c>
      <c r="BJ196" s="14" t="s">
        <v>82</v>
      </c>
      <c r="BK196" s="210">
        <f>ROUND(I196*H196,2)</f>
        <v>0</v>
      </c>
      <c r="BL196" s="14" t="s">
        <v>197</v>
      </c>
      <c r="BM196" s="14" t="s">
        <v>361</v>
      </c>
    </row>
    <row r="197" s="11" customFormat="1">
      <c r="B197" s="211"/>
      <c r="C197" s="212"/>
      <c r="D197" s="213" t="s">
        <v>126</v>
      </c>
      <c r="E197" s="214" t="s">
        <v>1</v>
      </c>
      <c r="F197" s="215" t="s">
        <v>362</v>
      </c>
      <c r="G197" s="212"/>
      <c r="H197" s="216">
        <v>0.096000000000000002</v>
      </c>
      <c r="I197" s="217"/>
      <c r="J197" s="212"/>
      <c r="K197" s="212"/>
      <c r="L197" s="218"/>
      <c r="M197" s="219"/>
      <c r="N197" s="220"/>
      <c r="O197" s="220"/>
      <c r="P197" s="220"/>
      <c r="Q197" s="220"/>
      <c r="R197" s="220"/>
      <c r="S197" s="220"/>
      <c r="T197" s="221"/>
      <c r="AT197" s="222" t="s">
        <v>126</v>
      </c>
      <c r="AU197" s="222" t="s">
        <v>84</v>
      </c>
      <c r="AV197" s="11" t="s">
        <v>84</v>
      </c>
      <c r="AW197" s="11" t="s">
        <v>36</v>
      </c>
      <c r="AX197" s="11" t="s">
        <v>82</v>
      </c>
      <c r="AY197" s="222" t="s">
        <v>117</v>
      </c>
    </row>
    <row r="198" s="1" customFormat="1" ht="16.5" customHeight="1">
      <c r="B198" s="35"/>
      <c r="C198" s="199" t="s">
        <v>363</v>
      </c>
      <c r="D198" s="199" t="s">
        <v>119</v>
      </c>
      <c r="E198" s="200" t="s">
        <v>364</v>
      </c>
      <c r="F198" s="201" t="s">
        <v>365</v>
      </c>
      <c r="G198" s="202" t="s">
        <v>342</v>
      </c>
      <c r="H198" s="203">
        <v>0.10100000000000001</v>
      </c>
      <c r="I198" s="204"/>
      <c r="J198" s="205">
        <f>ROUND(I198*H198,2)</f>
        <v>0</v>
      </c>
      <c r="K198" s="201" t="s">
        <v>123</v>
      </c>
      <c r="L198" s="40"/>
      <c r="M198" s="206" t="s">
        <v>1</v>
      </c>
      <c r="N198" s="207" t="s">
        <v>45</v>
      </c>
      <c r="O198" s="76"/>
      <c r="P198" s="208">
        <f>O198*H198</f>
        <v>0</v>
      </c>
      <c r="Q198" s="208">
        <v>0</v>
      </c>
      <c r="R198" s="208">
        <f>Q198*H198</f>
        <v>0</v>
      </c>
      <c r="S198" s="208">
        <v>0</v>
      </c>
      <c r="T198" s="209">
        <f>S198*H198</f>
        <v>0</v>
      </c>
      <c r="AR198" s="14" t="s">
        <v>197</v>
      </c>
      <c r="AT198" s="14" t="s">
        <v>119</v>
      </c>
      <c r="AU198" s="14" t="s">
        <v>84</v>
      </c>
      <c r="AY198" s="14" t="s">
        <v>117</v>
      </c>
      <c r="BE198" s="210">
        <f>IF(N198="základní",J198,0)</f>
        <v>0</v>
      </c>
      <c r="BF198" s="210">
        <f>IF(N198="snížená",J198,0)</f>
        <v>0</v>
      </c>
      <c r="BG198" s="210">
        <f>IF(N198="zákl. přenesená",J198,0)</f>
        <v>0</v>
      </c>
      <c r="BH198" s="210">
        <f>IF(N198="sníž. přenesená",J198,0)</f>
        <v>0</v>
      </c>
      <c r="BI198" s="210">
        <f>IF(N198="nulová",J198,0)</f>
        <v>0</v>
      </c>
      <c r="BJ198" s="14" t="s">
        <v>82</v>
      </c>
      <c r="BK198" s="210">
        <f>ROUND(I198*H198,2)</f>
        <v>0</v>
      </c>
      <c r="BL198" s="14" t="s">
        <v>197</v>
      </c>
      <c r="BM198" s="14" t="s">
        <v>366</v>
      </c>
    </row>
    <row r="199" s="10" customFormat="1" ht="22.8" customHeight="1">
      <c r="B199" s="183"/>
      <c r="C199" s="184"/>
      <c r="D199" s="185" t="s">
        <v>73</v>
      </c>
      <c r="E199" s="197" t="s">
        <v>367</v>
      </c>
      <c r="F199" s="197" t="s">
        <v>368</v>
      </c>
      <c r="G199" s="184"/>
      <c r="H199" s="184"/>
      <c r="I199" s="187"/>
      <c r="J199" s="198">
        <f>BK199</f>
        <v>0</v>
      </c>
      <c r="K199" s="184"/>
      <c r="L199" s="189"/>
      <c r="M199" s="190"/>
      <c r="N199" s="191"/>
      <c r="O199" s="191"/>
      <c r="P199" s="192">
        <f>SUM(P200:P207)</f>
        <v>0</v>
      </c>
      <c r="Q199" s="191"/>
      <c r="R199" s="192">
        <f>SUM(R200:R207)</f>
        <v>0.0094488000000000003</v>
      </c>
      <c r="S199" s="191"/>
      <c r="T199" s="193">
        <f>SUM(T200:T207)</f>
        <v>0</v>
      </c>
      <c r="AR199" s="194" t="s">
        <v>84</v>
      </c>
      <c r="AT199" s="195" t="s">
        <v>73</v>
      </c>
      <c r="AU199" s="195" t="s">
        <v>82</v>
      </c>
      <c r="AY199" s="194" t="s">
        <v>117</v>
      </c>
      <c r="BK199" s="196">
        <f>SUM(BK200:BK207)</f>
        <v>0</v>
      </c>
    </row>
    <row r="200" s="1" customFormat="1" ht="16.5" customHeight="1">
      <c r="B200" s="35"/>
      <c r="C200" s="199" t="s">
        <v>369</v>
      </c>
      <c r="D200" s="199" t="s">
        <v>119</v>
      </c>
      <c r="E200" s="200" t="s">
        <v>370</v>
      </c>
      <c r="F200" s="201" t="s">
        <v>371</v>
      </c>
      <c r="G200" s="202" t="s">
        <v>158</v>
      </c>
      <c r="H200" s="203">
        <v>11.811</v>
      </c>
      <c r="I200" s="204"/>
      <c r="J200" s="205">
        <f>ROUND(I200*H200,2)</f>
        <v>0</v>
      </c>
      <c r="K200" s="201" t="s">
        <v>123</v>
      </c>
      <c r="L200" s="40"/>
      <c r="M200" s="206" t="s">
        <v>1</v>
      </c>
      <c r="N200" s="207" t="s">
        <v>45</v>
      </c>
      <c r="O200" s="76"/>
      <c r="P200" s="208">
        <f>O200*H200</f>
        <v>0</v>
      </c>
      <c r="Q200" s="208">
        <v>2.0000000000000002E-05</v>
      </c>
      <c r="R200" s="208">
        <f>Q200*H200</f>
        <v>0.00023622000000000001</v>
      </c>
      <c r="S200" s="208">
        <v>0</v>
      </c>
      <c r="T200" s="209">
        <f>S200*H200</f>
        <v>0</v>
      </c>
      <c r="AR200" s="14" t="s">
        <v>124</v>
      </c>
      <c r="AT200" s="14" t="s">
        <v>119</v>
      </c>
      <c r="AU200" s="14" t="s">
        <v>84</v>
      </c>
      <c r="AY200" s="14" t="s">
        <v>117</v>
      </c>
      <c r="BE200" s="210">
        <f>IF(N200="základní",J200,0)</f>
        <v>0</v>
      </c>
      <c r="BF200" s="210">
        <f>IF(N200="snížená",J200,0)</f>
        <v>0</v>
      </c>
      <c r="BG200" s="210">
        <f>IF(N200="zákl. přenesená",J200,0)</f>
        <v>0</v>
      </c>
      <c r="BH200" s="210">
        <f>IF(N200="sníž. přenesená",J200,0)</f>
        <v>0</v>
      </c>
      <c r="BI200" s="210">
        <f>IF(N200="nulová",J200,0)</f>
        <v>0</v>
      </c>
      <c r="BJ200" s="14" t="s">
        <v>82</v>
      </c>
      <c r="BK200" s="210">
        <f>ROUND(I200*H200,2)</f>
        <v>0</v>
      </c>
      <c r="BL200" s="14" t="s">
        <v>124</v>
      </c>
      <c r="BM200" s="14" t="s">
        <v>372</v>
      </c>
    </row>
    <row r="201" s="11" customFormat="1">
      <c r="B201" s="211"/>
      <c r="C201" s="212"/>
      <c r="D201" s="213" t="s">
        <v>126</v>
      </c>
      <c r="E201" s="214" t="s">
        <v>1</v>
      </c>
      <c r="F201" s="215" t="s">
        <v>373</v>
      </c>
      <c r="G201" s="212"/>
      <c r="H201" s="216">
        <v>11.811</v>
      </c>
      <c r="I201" s="217"/>
      <c r="J201" s="212"/>
      <c r="K201" s="212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126</v>
      </c>
      <c r="AU201" s="222" t="s">
        <v>84</v>
      </c>
      <c r="AV201" s="11" t="s">
        <v>84</v>
      </c>
      <c r="AW201" s="11" t="s">
        <v>36</v>
      </c>
      <c r="AX201" s="11" t="s">
        <v>82</v>
      </c>
      <c r="AY201" s="222" t="s">
        <v>117</v>
      </c>
    </row>
    <row r="202" s="1" customFormat="1" ht="16.5" customHeight="1">
      <c r="B202" s="35"/>
      <c r="C202" s="199" t="s">
        <v>374</v>
      </c>
      <c r="D202" s="199" t="s">
        <v>119</v>
      </c>
      <c r="E202" s="200" t="s">
        <v>375</v>
      </c>
      <c r="F202" s="201" t="s">
        <v>376</v>
      </c>
      <c r="G202" s="202" t="s">
        <v>158</v>
      </c>
      <c r="H202" s="203">
        <v>11.811</v>
      </c>
      <c r="I202" s="204"/>
      <c r="J202" s="205">
        <f>ROUND(I202*H202,2)</f>
        <v>0</v>
      </c>
      <c r="K202" s="201" t="s">
        <v>123</v>
      </c>
      <c r="L202" s="40"/>
      <c r="M202" s="206" t="s">
        <v>1</v>
      </c>
      <c r="N202" s="207" t="s">
        <v>45</v>
      </c>
      <c r="O202" s="76"/>
      <c r="P202" s="208">
        <f>O202*H202</f>
        <v>0</v>
      </c>
      <c r="Q202" s="208">
        <v>0.00044000000000000002</v>
      </c>
      <c r="R202" s="208">
        <f>Q202*H202</f>
        <v>0.0051968400000000003</v>
      </c>
      <c r="S202" s="208">
        <v>0</v>
      </c>
      <c r="T202" s="209">
        <f>S202*H202</f>
        <v>0</v>
      </c>
      <c r="AR202" s="14" t="s">
        <v>197</v>
      </c>
      <c r="AT202" s="14" t="s">
        <v>119</v>
      </c>
      <c r="AU202" s="14" t="s">
        <v>84</v>
      </c>
      <c r="AY202" s="14" t="s">
        <v>117</v>
      </c>
      <c r="BE202" s="210">
        <f>IF(N202="základní",J202,0)</f>
        <v>0</v>
      </c>
      <c r="BF202" s="210">
        <f>IF(N202="snížená",J202,0)</f>
        <v>0</v>
      </c>
      <c r="BG202" s="210">
        <f>IF(N202="zákl. přenesená",J202,0)</f>
        <v>0</v>
      </c>
      <c r="BH202" s="210">
        <f>IF(N202="sníž. přenesená",J202,0)</f>
        <v>0</v>
      </c>
      <c r="BI202" s="210">
        <f>IF(N202="nulová",J202,0)</f>
        <v>0</v>
      </c>
      <c r="BJ202" s="14" t="s">
        <v>82</v>
      </c>
      <c r="BK202" s="210">
        <f>ROUND(I202*H202,2)</f>
        <v>0</v>
      </c>
      <c r="BL202" s="14" t="s">
        <v>197</v>
      </c>
      <c r="BM202" s="14" t="s">
        <v>377</v>
      </c>
    </row>
    <row r="203" s="11" customFormat="1">
      <c r="B203" s="211"/>
      <c r="C203" s="212"/>
      <c r="D203" s="213" t="s">
        <v>126</v>
      </c>
      <c r="E203" s="214" t="s">
        <v>1</v>
      </c>
      <c r="F203" s="215" t="s">
        <v>378</v>
      </c>
      <c r="G203" s="212"/>
      <c r="H203" s="216">
        <v>11.811</v>
      </c>
      <c r="I203" s="217"/>
      <c r="J203" s="212"/>
      <c r="K203" s="212"/>
      <c r="L203" s="218"/>
      <c r="M203" s="219"/>
      <c r="N203" s="220"/>
      <c r="O203" s="220"/>
      <c r="P203" s="220"/>
      <c r="Q203" s="220"/>
      <c r="R203" s="220"/>
      <c r="S203" s="220"/>
      <c r="T203" s="221"/>
      <c r="AT203" s="222" t="s">
        <v>126</v>
      </c>
      <c r="AU203" s="222" t="s">
        <v>84</v>
      </c>
      <c r="AV203" s="11" t="s">
        <v>84</v>
      </c>
      <c r="AW203" s="11" t="s">
        <v>36</v>
      </c>
      <c r="AX203" s="11" t="s">
        <v>82</v>
      </c>
      <c r="AY203" s="222" t="s">
        <v>117</v>
      </c>
    </row>
    <row r="204" s="1" customFormat="1" ht="16.5" customHeight="1">
      <c r="B204" s="35"/>
      <c r="C204" s="199" t="s">
        <v>379</v>
      </c>
      <c r="D204" s="199" t="s">
        <v>119</v>
      </c>
      <c r="E204" s="200" t="s">
        <v>380</v>
      </c>
      <c r="F204" s="201" t="s">
        <v>381</v>
      </c>
      <c r="G204" s="202" t="s">
        <v>158</v>
      </c>
      <c r="H204" s="203">
        <v>11.811</v>
      </c>
      <c r="I204" s="204"/>
      <c r="J204" s="205">
        <f>ROUND(I204*H204,2)</f>
        <v>0</v>
      </c>
      <c r="K204" s="201" t="s">
        <v>123</v>
      </c>
      <c r="L204" s="40"/>
      <c r="M204" s="206" t="s">
        <v>1</v>
      </c>
      <c r="N204" s="207" t="s">
        <v>45</v>
      </c>
      <c r="O204" s="76"/>
      <c r="P204" s="208">
        <f>O204*H204</f>
        <v>0</v>
      </c>
      <c r="Q204" s="208">
        <v>0.00017000000000000001</v>
      </c>
      <c r="R204" s="208">
        <f>Q204*H204</f>
        <v>0.0020078700000000001</v>
      </c>
      <c r="S204" s="208">
        <v>0</v>
      </c>
      <c r="T204" s="209">
        <f>S204*H204</f>
        <v>0</v>
      </c>
      <c r="AR204" s="14" t="s">
        <v>197</v>
      </c>
      <c r="AT204" s="14" t="s">
        <v>119</v>
      </c>
      <c r="AU204" s="14" t="s">
        <v>84</v>
      </c>
      <c r="AY204" s="14" t="s">
        <v>117</v>
      </c>
      <c r="BE204" s="210">
        <f>IF(N204="základní",J204,0)</f>
        <v>0</v>
      </c>
      <c r="BF204" s="210">
        <f>IF(N204="snížená",J204,0)</f>
        <v>0</v>
      </c>
      <c r="BG204" s="210">
        <f>IF(N204="zákl. přenesená",J204,0)</f>
        <v>0</v>
      </c>
      <c r="BH204" s="210">
        <f>IF(N204="sníž. přenesená",J204,0)</f>
        <v>0</v>
      </c>
      <c r="BI204" s="210">
        <f>IF(N204="nulová",J204,0)</f>
        <v>0</v>
      </c>
      <c r="BJ204" s="14" t="s">
        <v>82</v>
      </c>
      <c r="BK204" s="210">
        <f>ROUND(I204*H204,2)</f>
        <v>0</v>
      </c>
      <c r="BL204" s="14" t="s">
        <v>197</v>
      </c>
      <c r="BM204" s="14" t="s">
        <v>382</v>
      </c>
    </row>
    <row r="205" s="11" customFormat="1">
      <c r="B205" s="211"/>
      <c r="C205" s="212"/>
      <c r="D205" s="213" t="s">
        <v>126</v>
      </c>
      <c r="E205" s="214" t="s">
        <v>1</v>
      </c>
      <c r="F205" s="215" t="s">
        <v>378</v>
      </c>
      <c r="G205" s="212"/>
      <c r="H205" s="216">
        <v>11.811</v>
      </c>
      <c r="I205" s="217"/>
      <c r="J205" s="212"/>
      <c r="K205" s="212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126</v>
      </c>
      <c r="AU205" s="222" t="s">
        <v>84</v>
      </c>
      <c r="AV205" s="11" t="s">
        <v>84</v>
      </c>
      <c r="AW205" s="11" t="s">
        <v>36</v>
      </c>
      <c r="AX205" s="11" t="s">
        <v>82</v>
      </c>
      <c r="AY205" s="222" t="s">
        <v>117</v>
      </c>
    </row>
    <row r="206" s="1" customFormat="1" ht="16.5" customHeight="1">
      <c r="B206" s="35"/>
      <c r="C206" s="199" t="s">
        <v>383</v>
      </c>
      <c r="D206" s="199" t="s">
        <v>119</v>
      </c>
      <c r="E206" s="200" t="s">
        <v>384</v>
      </c>
      <c r="F206" s="201" t="s">
        <v>385</v>
      </c>
      <c r="G206" s="202" t="s">
        <v>158</v>
      </c>
      <c r="H206" s="203">
        <v>11.811</v>
      </c>
      <c r="I206" s="204"/>
      <c r="J206" s="205">
        <f>ROUND(I206*H206,2)</f>
        <v>0</v>
      </c>
      <c r="K206" s="201" t="s">
        <v>123</v>
      </c>
      <c r="L206" s="40"/>
      <c r="M206" s="206" t="s">
        <v>1</v>
      </c>
      <c r="N206" s="207" t="s">
        <v>45</v>
      </c>
      <c r="O206" s="76"/>
      <c r="P206" s="208">
        <f>O206*H206</f>
        <v>0</v>
      </c>
      <c r="Q206" s="208">
        <v>0.00017000000000000001</v>
      </c>
      <c r="R206" s="208">
        <f>Q206*H206</f>
        <v>0.0020078700000000001</v>
      </c>
      <c r="S206" s="208">
        <v>0</v>
      </c>
      <c r="T206" s="209">
        <f>S206*H206</f>
        <v>0</v>
      </c>
      <c r="AR206" s="14" t="s">
        <v>197</v>
      </c>
      <c r="AT206" s="14" t="s">
        <v>119</v>
      </c>
      <c r="AU206" s="14" t="s">
        <v>84</v>
      </c>
      <c r="AY206" s="14" t="s">
        <v>117</v>
      </c>
      <c r="BE206" s="210">
        <f>IF(N206="základní",J206,0)</f>
        <v>0</v>
      </c>
      <c r="BF206" s="210">
        <f>IF(N206="snížená",J206,0)</f>
        <v>0</v>
      </c>
      <c r="BG206" s="210">
        <f>IF(N206="zákl. přenesená",J206,0)</f>
        <v>0</v>
      </c>
      <c r="BH206" s="210">
        <f>IF(N206="sníž. přenesená",J206,0)</f>
        <v>0</v>
      </c>
      <c r="BI206" s="210">
        <f>IF(N206="nulová",J206,0)</f>
        <v>0</v>
      </c>
      <c r="BJ206" s="14" t="s">
        <v>82</v>
      </c>
      <c r="BK206" s="210">
        <f>ROUND(I206*H206,2)</f>
        <v>0</v>
      </c>
      <c r="BL206" s="14" t="s">
        <v>197</v>
      </c>
      <c r="BM206" s="14" t="s">
        <v>386</v>
      </c>
    </row>
    <row r="207" s="11" customFormat="1">
      <c r="B207" s="211"/>
      <c r="C207" s="212"/>
      <c r="D207" s="213" t="s">
        <v>126</v>
      </c>
      <c r="E207" s="214" t="s">
        <v>1</v>
      </c>
      <c r="F207" s="215" t="s">
        <v>378</v>
      </c>
      <c r="G207" s="212"/>
      <c r="H207" s="216">
        <v>11.811</v>
      </c>
      <c r="I207" s="217"/>
      <c r="J207" s="212"/>
      <c r="K207" s="212"/>
      <c r="L207" s="218"/>
      <c r="M207" s="246"/>
      <c r="N207" s="247"/>
      <c r="O207" s="247"/>
      <c r="P207" s="247"/>
      <c r="Q207" s="247"/>
      <c r="R207" s="247"/>
      <c r="S207" s="247"/>
      <c r="T207" s="248"/>
      <c r="AT207" s="222" t="s">
        <v>126</v>
      </c>
      <c r="AU207" s="222" t="s">
        <v>84</v>
      </c>
      <c r="AV207" s="11" t="s">
        <v>84</v>
      </c>
      <c r="AW207" s="11" t="s">
        <v>36</v>
      </c>
      <c r="AX207" s="11" t="s">
        <v>82</v>
      </c>
      <c r="AY207" s="222" t="s">
        <v>117</v>
      </c>
    </row>
    <row r="208" s="1" customFormat="1" ht="6.96" customHeight="1">
      <c r="B208" s="54"/>
      <c r="C208" s="55"/>
      <c r="D208" s="55"/>
      <c r="E208" s="55"/>
      <c r="F208" s="55"/>
      <c r="G208" s="55"/>
      <c r="H208" s="55"/>
      <c r="I208" s="148"/>
      <c r="J208" s="55"/>
      <c r="K208" s="55"/>
      <c r="L208" s="40"/>
    </row>
  </sheetData>
  <sheetProtection sheet="1" autoFilter="0" formatColumns="0" formatRows="0" objects="1" scenarios="1" spinCount="100000" saltValue="L/ZUuKvPUkZzXUUemCltiSvtZnxbxwmxbh3pwL9AkTkl5xuvxg3GQZs5G+/y+8BIlkQmgx5bXyaQw+3AaiGBGA==" hashValue="y21pzr0lkKQHNATkcO4+ksvoFTfTRLm0g2PlT0Thwbtj3EHfForjV2Y6evbPnSEwTmqYeM6BY5xOX+irEgndxw==" algorithmName="SHA-512" password="CC35"/>
  <autoFilter ref="C88:K207"/>
  <mergeCells count="9">
    <mergeCell ref="E7:H7"/>
    <mergeCell ref="E9:H9"/>
    <mergeCell ref="E18:H18"/>
    <mergeCell ref="E27:H27"/>
    <mergeCell ref="E48:H48"/>
    <mergeCell ref="E50:H50"/>
    <mergeCell ref="E79:H79"/>
    <mergeCell ref="E81:H8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NOTASDELL\JardaSkoupil</dc:creator>
  <cp:lastModifiedBy>NOTASDELL\JardaSkoupil</cp:lastModifiedBy>
  <dcterms:created xsi:type="dcterms:W3CDTF">2019-05-27T14:01:02Z</dcterms:created>
  <dcterms:modified xsi:type="dcterms:W3CDTF">2019-05-27T14:01:04Z</dcterms:modified>
</cp:coreProperties>
</file>